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FABIODATA\AA_TRT\A_A_FMF_2026\"/>
    </mc:Choice>
  </mc:AlternateContent>
  <xr:revisionPtr revIDLastSave="0" documentId="13_ncr:1_{254B4292-93AC-481A-9D49-288F3C9CA530}" xr6:coauthVersionLast="47" xr6:coauthVersionMax="47" xr10:uidLastSave="{00000000-0000-0000-0000-000000000000}"/>
  <bookViews>
    <workbookView xWindow="-96" yWindow="0" windowWidth="16980" windowHeight="12336" activeTab="1" xr2:uid="{00000000-000D-0000-FFFF-FFFF00000000}"/>
  </bookViews>
  <sheets>
    <sheet name="Orçamento Sintético" sheetId="1" r:id="rId1"/>
    <sheet name="Cronograma" sheetId="3" r:id="rId2"/>
    <sheet name="CompUnit" sheetId="2" r:id="rId3"/>
  </sheets>
  <definedNames>
    <definedName name="_xlnm.Print_Area" localSheetId="1">Cronograma!$A$1:$G$35</definedName>
    <definedName name="_xlnm.Print_Area" localSheetId="0">'Orçamento Sintético'!$A$1:$H$99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13" i="2" l="1"/>
  <c r="G512" i="2"/>
  <c r="G361" i="2"/>
  <c r="G362" i="2"/>
  <c r="G278" i="2"/>
  <c r="G284" i="2"/>
  <c r="G283" i="2"/>
  <c r="G282" i="2"/>
  <c r="G281" i="2"/>
  <c r="G280" i="2"/>
  <c r="G279" i="2"/>
  <c r="G277" i="2"/>
  <c r="G276" i="2"/>
  <c r="G275" i="2"/>
  <c r="G265" i="2"/>
  <c r="G266" i="2"/>
  <c r="G264" i="2"/>
  <c r="G267" i="2"/>
  <c r="G270" i="2"/>
  <c r="G269" i="2"/>
  <c r="G268" i="2"/>
  <c r="G263" i="2"/>
  <c r="G262" i="2"/>
  <c r="G252" i="2"/>
  <c r="G253" i="2"/>
  <c r="G254" i="2"/>
  <c r="G257" i="2"/>
  <c r="G256" i="2"/>
  <c r="G255" i="2"/>
  <c r="G251" i="2"/>
  <c r="G250" i="2"/>
  <c r="G249" i="2"/>
  <c r="G55" i="2"/>
  <c r="G54" i="2"/>
  <c r="G53" i="2"/>
  <c r="G75" i="1"/>
  <c r="G10" i="1"/>
  <c r="G701" i="2" l="1"/>
  <c r="G700" i="2" s="1"/>
  <c r="G91" i="1" s="1"/>
  <c r="H91" i="1" s="1"/>
  <c r="G696" i="2"/>
  <c r="G695" i="2"/>
  <c r="G690" i="2"/>
  <c r="G689" i="2"/>
  <c r="G688" i="2"/>
  <c r="G687" i="2"/>
  <c r="G682" i="2"/>
  <c r="G681" i="2"/>
  <c r="G680" i="2"/>
  <c r="G679" i="2"/>
  <c r="G673" i="2"/>
  <c r="G672" i="2"/>
  <c r="G671" i="2"/>
  <c r="G666" i="2"/>
  <c r="G665" i="2"/>
  <c r="G664" i="2"/>
  <c r="G663" i="2"/>
  <c r="G658" i="2"/>
  <c r="G657" i="2"/>
  <c r="G656" i="2"/>
  <c r="G651" i="2"/>
  <c r="G650" i="2"/>
  <c r="G649" i="2"/>
  <c r="G648" i="2"/>
  <c r="G642" i="2"/>
  <c r="G641" i="2"/>
  <c r="G640" i="2"/>
  <c r="G639" i="2"/>
  <c r="G638" i="2"/>
  <c r="G637" i="2"/>
  <c r="G636" i="2"/>
  <c r="G631" i="2"/>
  <c r="G630" i="2"/>
  <c r="G629" i="2"/>
  <c r="G624" i="2"/>
  <c r="G623" i="2"/>
  <c r="G618" i="2"/>
  <c r="G617" i="2"/>
  <c r="G616" i="2"/>
  <c r="G611" i="2"/>
  <c r="G610" i="2"/>
  <c r="G609" i="2"/>
  <c r="G604" i="2"/>
  <c r="G603" i="2"/>
  <c r="G602" i="2"/>
  <c r="G601" i="2"/>
  <c r="G600" i="2"/>
  <c r="G599" i="2"/>
  <c r="G594" i="2"/>
  <c r="G593" i="2"/>
  <c r="G592" i="2"/>
  <c r="G587" i="2"/>
  <c r="G586" i="2"/>
  <c r="G585" i="2"/>
  <c r="G580" i="2"/>
  <c r="G579" i="2"/>
  <c r="G578" i="2"/>
  <c r="G577" i="2"/>
  <c r="G576" i="2"/>
  <c r="G575" i="2"/>
  <c r="G574" i="2"/>
  <c r="G573" i="2"/>
  <c r="G568" i="2"/>
  <c r="G567" i="2"/>
  <c r="G566" i="2"/>
  <c r="G565" i="2"/>
  <c r="G564" i="2"/>
  <c r="G563" i="2"/>
  <c r="G562" i="2"/>
  <c r="G561" i="2"/>
  <c r="G560" i="2"/>
  <c r="G559" i="2"/>
  <c r="G558" i="2"/>
  <c r="G553" i="2"/>
  <c r="G552" i="2"/>
  <c r="G551" i="2"/>
  <c r="G550" i="2"/>
  <c r="G549" i="2"/>
  <c r="G548" i="2"/>
  <c r="G543" i="2"/>
  <c r="G542" i="2"/>
  <c r="G541" i="2"/>
  <c r="G540" i="2"/>
  <c r="G535" i="2"/>
  <c r="G534" i="2"/>
  <c r="G533" i="2"/>
  <c r="G532" i="2"/>
  <c r="G527" i="2"/>
  <c r="G526" i="2"/>
  <c r="G525" i="2"/>
  <c r="G520" i="2"/>
  <c r="G519" i="2"/>
  <c r="G514" i="2"/>
  <c r="G507" i="2"/>
  <c r="G506" i="2"/>
  <c r="G501" i="2"/>
  <c r="G500" i="2"/>
  <c r="G495" i="2"/>
  <c r="G494" i="2"/>
  <c r="G489" i="2"/>
  <c r="G488" i="2"/>
  <c r="G487" i="2"/>
  <c r="G482" i="2"/>
  <c r="G481" i="2"/>
  <c r="G480" i="2"/>
  <c r="G475" i="2"/>
  <c r="G474" i="2"/>
  <c r="G473" i="2"/>
  <c r="G472" i="2"/>
  <c r="G467" i="2"/>
  <c r="G466" i="2"/>
  <c r="G461" i="2"/>
  <c r="G460" i="2"/>
  <c r="G459" i="2"/>
  <c r="G458" i="2"/>
  <c r="G453" i="2"/>
  <c r="G452" i="2"/>
  <c r="G446" i="2"/>
  <c r="G445" i="2"/>
  <c r="G444" i="2"/>
  <c r="G443" i="2"/>
  <c r="G442" i="2"/>
  <c r="G441" i="2"/>
  <c r="G440" i="2"/>
  <c r="G439" i="2"/>
  <c r="G438" i="2"/>
  <c r="G437" i="2"/>
  <c r="G432" i="2"/>
  <c r="G431" i="2"/>
  <c r="G430" i="2"/>
  <c r="G425" i="2"/>
  <c r="G424" i="2"/>
  <c r="G423" i="2"/>
  <c r="G422" i="2"/>
  <c r="G421" i="2"/>
  <c r="G420" i="2"/>
  <c r="G419" i="2"/>
  <c r="G418" i="2"/>
  <c r="G417" i="2"/>
  <c r="G416" i="2"/>
  <c r="G415" i="2"/>
  <c r="G414" i="2"/>
  <c r="G413" i="2"/>
  <c r="G412" i="2"/>
  <c r="G411" i="2"/>
  <c r="G410" i="2"/>
  <c r="G405" i="2"/>
  <c r="G404" i="2"/>
  <c r="G403" i="2"/>
  <c r="G402" i="2"/>
  <c r="G401" i="2"/>
  <c r="G396" i="2"/>
  <c r="G395" i="2"/>
  <c r="G394" i="2"/>
  <c r="G389" i="2"/>
  <c r="G388" i="2"/>
  <c r="G387" i="2"/>
  <c r="G386" i="2"/>
  <c r="G385" i="2"/>
  <c r="G384" i="2"/>
  <c r="G383" i="2"/>
  <c r="G382" i="2"/>
  <c r="G381" i="2"/>
  <c r="G380" i="2"/>
  <c r="G375" i="2"/>
  <c r="G374" i="2"/>
  <c r="G373" i="2"/>
  <c r="G372" i="2"/>
  <c r="G371" i="2"/>
  <c r="G370" i="2"/>
  <c r="G369" i="2"/>
  <c r="G368" i="2"/>
  <c r="G363" i="2"/>
  <c r="G356" i="2"/>
  <c r="G355" i="2"/>
  <c r="G354" i="2"/>
  <c r="G353" i="2"/>
  <c r="G352" i="2"/>
  <c r="G351" i="2"/>
  <c r="G346" i="2"/>
  <c r="G345" i="2"/>
  <c r="G344" i="2"/>
  <c r="G343" i="2"/>
  <c r="G338" i="2"/>
  <c r="G337" i="2"/>
  <c r="G336" i="2"/>
  <c r="G335" i="2"/>
  <c r="G334" i="2"/>
  <c r="G333" i="2"/>
  <c r="G328" i="2"/>
  <c r="G327" i="2"/>
  <c r="G326" i="2"/>
  <c r="G325" i="2"/>
  <c r="G320" i="2"/>
  <c r="G319" i="2"/>
  <c r="G318" i="2"/>
  <c r="G317" i="2"/>
  <c r="G312" i="2"/>
  <c r="G311" i="2"/>
  <c r="G310" i="2"/>
  <c r="G309" i="2"/>
  <c r="G304" i="2"/>
  <c r="G303" i="2"/>
  <c r="G302" i="2"/>
  <c r="G301" i="2"/>
  <c r="G300" i="2"/>
  <c r="G299" i="2"/>
  <c r="G294" i="2"/>
  <c r="G293" i="2"/>
  <c r="G292" i="2"/>
  <c r="G291" i="2"/>
  <c r="G290" i="2"/>
  <c r="G289" i="2"/>
  <c r="G244" i="2"/>
  <c r="G243" i="2"/>
  <c r="G242" i="2"/>
  <c r="G237" i="2"/>
  <c r="G236" i="2"/>
  <c r="G235" i="2"/>
  <c r="G234" i="2"/>
  <c r="G229" i="2"/>
  <c r="G228" i="2"/>
  <c r="G227" i="2"/>
  <c r="G222" i="2"/>
  <c r="G221" i="2"/>
  <c r="G220" i="2"/>
  <c r="G219" i="2"/>
  <c r="G218" i="2"/>
  <c r="G217" i="2"/>
  <c r="G212" i="2"/>
  <c r="G211" i="2"/>
  <c r="G210" i="2"/>
  <c r="G209" i="2"/>
  <c r="G208" i="2"/>
  <c r="G207" i="2"/>
  <c r="G206" i="2"/>
  <c r="G201" i="2"/>
  <c r="G200" i="2"/>
  <c r="G199" i="2"/>
  <c r="G198" i="2"/>
  <c r="G197" i="2"/>
  <c r="G196" i="2"/>
  <c r="G195" i="2"/>
  <c r="G190" i="2"/>
  <c r="G189" i="2"/>
  <c r="G188" i="2"/>
  <c r="G187" i="2"/>
  <c r="G186" i="2"/>
  <c r="G185" i="2"/>
  <c r="G180" i="2"/>
  <c r="G179" i="2"/>
  <c r="G178" i="2"/>
  <c r="G177" i="2"/>
  <c r="G176" i="2"/>
  <c r="G171" i="2"/>
  <c r="G170" i="2"/>
  <c r="G169" i="2"/>
  <c r="G168" i="2"/>
  <c r="G167" i="2"/>
  <c r="G166" i="2"/>
  <c r="G161" i="2"/>
  <c r="G160" i="2"/>
  <c r="G159" i="2"/>
  <c r="G158" i="2"/>
  <c r="G157" i="2"/>
  <c r="G152" i="2"/>
  <c r="G151" i="2"/>
  <c r="G150" i="2"/>
  <c r="G149" i="2"/>
  <c r="G144" i="2"/>
  <c r="G143" i="2"/>
  <c r="G142" i="2"/>
  <c r="G141" i="2"/>
  <c r="G140" i="2"/>
  <c r="G139" i="2"/>
  <c r="G134" i="2"/>
  <c r="G133" i="2"/>
  <c r="G132" i="2"/>
  <c r="G131" i="2"/>
  <c r="G130" i="2"/>
  <c r="G125" i="2"/>
  <c r="G124" i="2"/>
  <c r="G123" i="2"/>
  <c r="G122" i="2"/>
  <c r="G121" i="2"/>
  <c r="G116" i="2"/>
  <c r="G115" i="2"/>
  <c r="G114" i="2"/>
  <c r="G113" i="2"/>
  <c r="G112" i="2"/>
  <c r="G107" i="2"/>
  <c r="G106" i="2"/>
  <c r="G105" i="2"/>
  <c r="G104" i="2"/>
  <c r="G103" i="2"/>
  <c r="G98" i="2"/>
  <c r="G97" i="2"/>
  <c r="G96" i="2"/>
  <c r="G95" i="2"/>
  <c r="G94" i="2"/>
  <c r="G89" i="2"/>
  <c r="G88" i="2"/>
  <c r="G87" i="2"/>
  <c r="G86" i="2"/>
  <c r="G81" i="2"/>
  <c r="G80" i="2"/>
  <c r="G79" i="2"/>
  <c r="G78" i="2"/>
  <c r="G73" i="2"/>
  <c r="G72" i="2"/>
  <c r="G71" i="2"/>
  <c r="G70" i="2"/>
  <c r="G65" i="2"/>
  <c r="G64" i="2"/>
  <c r="G63" i="2"/>
  <c r="G62" i="2"/>
  <c r="G57" i="2"/>
  <c r="G56" i="2"/>
  <c r="G48" i="2"/>
  <c r="G47" i="2"/>
  <c r="G46" i="2"/>
  <c r="G45" i="2"/>
  <c r="G40" i="2"/>
  <c r="G39" i="2"/>
  <c r="G38" i="2"/>
  <c r="G37" i="2"/>
  <c r="G36" i="2"/>
  <c r="G35" i="2"/>
  <c r="G34" i="2"/>
  <c r="G33" i="2"/>
  <c r="G27" i="2"/>
  <c r="G26" i="2" s="1"/>
  <c r="G11" i="1" s="1"/>
  <c r="G18" i="2"/>
  <c r="G17" i="2"/>
  <c r="G16" i="2"/>
  <c r="G9" i="2"/>
  <c r="G8" i="2"/>
  <c r="H75" i="1"/>
  <c r="H10" i="1"/>
  <c r="G465" i="2" l="1"/>
  <c r="G59" i="1" s="1"/>
  <c r="H59" i="1" s="1"/>
  <c r="G493" i="2"/>
  <c r="G63" i="1" s="1"/>
  <c r="H63" i="1" s="1"/>
  <c r="G655" i="2"/>
  <c r="G84" i="1" s="1"/>
  <c r="H84" i="1" s="1"/>
  <c r="G288" i="2"/>
  <c r="G40" i="1" s="1"/>
  <c r="H40" i="1" s="1"/>
  <c r="G694" i="2"/>
  <c r="G90" i="1" s="1"/>
  <c r="H90" i="1" s="1"/>
  <c r="G393" i="2"/>
  <c r="G51" i="1" s="1"/>
  <c r="H51" i="1" s="1"/>
  <c r="G111" i="2"/>
  <c r="G22" i="1" s="1"/>
  <c r="H22" i="1" s="1"/>
  <c r="G148" i="2"/>
  <c r="G26" i="1" s="1"/>
  <c r="H26" i="1" s="1"/>
  <c r="G505" i="2"/>
  <c r="G65" i="1" s="1"/>
  <c r="H65" i="1" s="1"/>
  <c r="G7" i="2"/>
  <c r="G7" i="1" s="1"/>
  <c r="H7" i="1" s="1"/>
  <c r="H6" i="1" s="1"/>
  <c r="B9" i="3" s="1"/>
  <c r="D11" i="3" s="1"/>
  <c r="G342" i="2"/>
  <c r="G46" i="1" s="1"/>
  <c r="H46" i="1" s="1"/>
  <c r="G511" i="2"/>
  <c r="G66" i="1" s="1"/>
  <c r="H66" i="1" s="1"/>
  <c r="G400" i="2"/>
  <c r="G52" i="1" s="1"/>
  <c r="H52" i="1" s="1"/>
  <c r="G518" i="2"/>
  <c r="G67" i="1" s="1"/>
  <c r="H67" i="1" s="1"/>
  <c r="G622" i="2"/>
  <c r="G79" i="1" s="1"/>
  <c r="H79" i="1" s="1"/>
  <c r="G662" i="2"/>
  <c r="G85" i="1" s="1"/>
  <c r="H85" i="1" s="1"/>
  <c r="G360" i="2"/>
  <c r="G48" i="1" s="1"/>
  <c r="H48" i="1" s="1"/>
  <c r="G647" i="2"/>
  <c r="G83" i="1" s="1"/>
  <c r="H83" i="1" s="1"/>
  <c r="G678" i="2"/>
  <c r="G88" i="1" s="1"/>
  <c r="H88" i="1" s="1"/>
  <c r="G686" i="2"/>
  <c r="G89" i="1" s="1"/>
  <c r="H89" i="1" s="1"/>
  <c r="G324" i="2"/>
  <c r="G44" i="1" s="1"/>
  <c r="H44" i="1" s="1"/>
  <c r="G615" i="2"/>
  <c r="G78" i="1" s="1"/>
  <c r="H78" i="1" s="1"/>
  <c r="G184" i="2"/>
  <c r="G30" i="1" s="1"/>
  <c r="H30" i="1" s="1"/>
  <c r="G194" i="2"/>
  <c r="G31" i="1" s="1"/>
  <c r="H31" i="1" s="1"/>
  <c r="G226" i="2"/>
  <c r="G34" i="1" s="1"/>
  <c r="H34" i="1" s="1"/>
  <c r="G261" i="2"/>
  <c r="G38" i="1" s="1"/>
  <c r="H38" i="1" s="1"/>
  <c r="G524" i="2"/>
  <c r="G68" i="1" s="1"/>
  <c r="H68" i="1" s="1"/>
  <c r="G572" i="2"/>
  <c r="G73" i="1" s="1"/>
  <c r="H73" i="1" s="1"/>
  <c r="G584" i="2"/>
  <c r="G74" i="1" s="1"/>
  <c r="H74" i="1" s="1"/>
  <c r="G608" i="2"/>
  <c r="G77" i="1" s="1"/>
  <c r="H77" i="1" s="1"/>
  <c r="G69" i="2"/>
  <c r="G17" i="1" s="1"/>
  <c r="H17" i="1" s="1"/>
  <c r="G120" i="2"/>
  <c r="G23" i="1" s="1"/>
  <c r="H23" i="1" s="1"/>
  <c r="G93" i="2"/>
  <c r="G20" i="1" s="1"/>
  <c r="H20" i="1" s="1"/>
  <c r="G129" i="2"/>
  <c r="G24" i="1" s="1"/>
  <c r="H24" i="1" s="1"/>
  <c r="G165" i="2"/>
  <c r="G28" i="1" s="1"/>
  <c r="H28" i="1" s="1"/>
  <c r="G216" i="2"/>
  <c r="G33" i="1" s="1"/>
  <c r="H33" i="1" s="1"/>
  <c r="G274" i="2"/>
  <c r="G39" i="1" s="1"/>
  <c r="H39" i="1" s="1"/>
  <c r="G332" i="2"/>
  <c r="G45" i="1" s="1"/>
  <c r="H45" i="1" s="1"/>
  <c r="G367" i="2"/>
  <c r="G49" i="1" s="1"/>
  <c r="H49" i="1" s="1"/>
  <c r="G409" i="2"/>
  <c r="G53" i="1" s="1"/>
  <c r="H53" i="1" s="1"/>
  <c r="G429" i="2"/>
  <c r="G54" i="1" s="1"/>
  <c r="H54" i="1" s="1"/>
  <c r="G486" i="2"/>
  <c r="G62" i="1" s="1"/>
  <c r="H62" i="1" s="1"/>
  <c r="G531" i="2"/>
  <c r="G69" i="1" s="1"/>
  <c r="H69" i="1" s="1"/>
  <c r="G598" i="2"/>
  <c r="G76" i="1" s="1"/>
  <c r="H76" i="1" s="1"/>
  <c r="G628" i="2"/>
  <c r="G80" i="1" s="1"/>
  <c r="H80" i="1" s="1"/>
  <c r="G670" i="2"/>
  <c r="G86" i="1" s="1"/>
  <c r="H86" i="1" s="1"/>
  <c r="G175" i="2"/>
  <c r="G29" i="1" s="1"/>
  <c r="H29" i="1" s="1"/>
  <c r="G156" i="2"/>
  <c r="G27" i="1" s="1"/>
  <c r="H27" i="1" s="1"/>
  <c r="G308" i="2"/>
  <c r="G42" i="1" s="1"/>
  <c r="H42" i="1" s="1"/>
  <c r="G316" i="2"/>
  <c r="G43" i="1" s="1"/>
  <c r="H43" i="1" s="1"/>
  <c r="G350" i="2"/>
  <c r="G47" i="1" s="1"/>
  <c r="H47" i="1" s="1"/>
  <c r="G436" i="2"/>
  <c r="G55" i="1" s="1"/>
  <c r="H55" i="1" s="1"/>
  <c r="G457" i="2"/>
  <c r="G58" i="1" s="1"/>
  <c r="H58" i="1" s="1"/>
  <c r="G557" i="2"/>
  <c r="G72" i="1" s="1"/>
  <c r="H72" i="1" s="1"/>
  <c r="G635" i="2"/>
  <c r="G81" i="1" s="1"/>
  <c r="H81" i="1" s="1"/>
  <c r="G61" i="2"/>
  <c r="G16" i="1" s="1"/>
  <c r="H16" i="1" s="1"/>
  <c r="G77" i="2"/>
  <c r="G18" i="1" s="1"/>
  <c r="H18" i="1" s="1"/>
  <c r="G85" i="2"/>
  <c r="G19" i="1" s="1"/>
  <c r="H19" i="1" s="1"/>
  <c r="G15" i="2"/>
  <c r="G9" i="1" s="1"/>
  <c r="H9" i="1" s="1"/>
  <c r="H8" i="1" s="1"/>
  <c r="B12" i="3" s="1"/>
  <c r="G14" i="3" s="1"/>
  <c r="G32" i="2"/>
  <c r="G13" i="1" s="1"/>
  <c r="H13" i="1" s="1"/>
  <c r="G44" i="2"/>
  <c r="G14" i="1" s="1"/>
  <c r="H14" i="1" s="1"/>
  <c r="G52" i="2"/>
  <c r="G15" i="1" s="1"/>
  <c r="H15" i="1" s="1"/>
  <c r="G102" i="2"/>
  <c r="G21" i="1" s="1"/>
  <c r="H21" i="1" s="1"/>
  <c r="G138" i="2"/>
  <c r="G25" i="1" s="1"/>
  <c r="H25" i="1" s="1"/>
  <c r="G205" i="2"/>
  <c r="G32" i="1" s="1"/>
  <c r="H32" i="1" s="1"/>
  <c r="G233" i="2"/>
  <c r="G35" i="1" s="1"/>
  <c r="H35" i="1" s="1"/>
  <c r="G241" i="2"/>
  <c r="G36" i="1" s="1"/>
  <c r="H36" i="1" s="1"/>
  <c r="G298" i="2"/>
  <c r="G41" i="1" s="1"/>
  <c r="H41" i="1" s="1"/>
  <c r="G379" i="2"/>
  <c r="G50" i="1" s="1"/>
  <c r="H50" i="1" s="1"/>
  <c r="G451" i="2"/>
  <c r="G57" i="1" s="1"/>
  <c r="H57" i="1" s="1"/>
  <c r="G471" i="2"/>
  <c r="G60" i="1" s="1"/>
  <c r="H60" i="1" s="1"/>
  <c r="G479" i="2"/>
  <c r="G61" i="1" s="1"/>
  <c r="H61" i="1" s="1"/>
  <c r="G499" i="2"/>
  <c r="G64" i="1" s="1"/>
  <c r="H64" i="1" s="1"/>
  <c r="G539" i="2"/>
  <c r="G70" i="1" s="1"/>
  <c r="H70" i="1" s="1"/>
  <c r="G547" i="2"/>
  <c r="G71" i="1" s="1"/>
  <c r="H71" i="1" s="1"/>
  <c r="G248" i="2"/>
  <c r="G37" i="1" s="1"/>
  <c r="H37" i="1" s="1"/>
  <c r="H82" i="1" l="1"/>
  <c r="B21" i="3" s="1"/>
  <c r="D23" i="3" s="1"/>
  <c r="H87" i="1"/>
  <c r="B24" i="3" s="1"/>
  <c r="E26" i="3" s="1"/>
  <c r="H56" i="1"/>
  <c r="B18" i="3" s="1"/>
  <c r="G20" i="3" s="1"/>
  <c r="H12" i="1"/>
  <c r="E14" i="3"/>
  <c r="D14" i="3"/>
  <c r="F14" i="3"/>
  <c r="G11" i="3"/>
  <c r="F11" i="3"/>
  <c r="E11" i="3"/>
  <c r="G23" i="3" l="1"/>
  <c r="I91" i="1"/>
  <c r="E23" i="3"/>
  <c r="F26" i="3"/>
  <c r="D26" i="3"/>
  <c r="G26" i="3"/>
  <c r="F23" i="3"/>
  <c r="B15" i="3"/>
  <c r="B30" i="3" s="1"/>
  <c r="B27" i="3" s="1"/>
  <c r="E20" i="3"/>
  <c r="D20" i="3"/>
  <c r="F20" i="3"/>
  <c r="H93" i="1"/>
  <c r="H94" i="1" s="1"/>
  <c r="H95" i="1" s="1"/>
  <c r="D17" i="3" l="1"/>
  <c r="D27" i="3" s="1"/>
  <c r="D30" i="3" s="1"/>
  <c r="D31" i="3" s="1"/>
  <c r="E17" i="3"/>
  <c r="E27" i="3" s="1"/>
  <c r="E30" i="3" s="1"/>
  <c r="G17" i="3"/>
  <c r="G27" i="3" s="1"/>
  <c r="G30" i="3" s="1"/>
  <c r="F17" i="3"/>
  <c r="F27" i="3" s="1"/>
  <c r="F30" i="3" s="1"/>
  <c r="E29" i="3" l="1"/>
  <c r="G29" i="3"/>
  <c r="D28" i="3"/>
  <c r="E28" i="3" s="1"/>
  <c r="F28" i="3" s="1"/>
  <c r="G28" i="3" s="1"/>
  <c r="D29" i="3"/>
  <c r="F29" i="3"/>
  <c r="E31" i="3"/>
  <c r="F31" i="3" s="1"/>
  <c r="G31" i="3" s="1"/>
</calcChain>
</file>

<file path=xl/sharedStrings.xml><?xml version="1.0" encoding="utf-8"?>
<sst xmlns="http://schemas.openxmlformats.org/spreadsheetml/2006/main" count="2828" uniqueCount="651">
  <si>
    <t>Item</t>
  </si>
  <si>
    <t>Código</t>
  </si>
  <si>
    <t>Banco</t>
  </si>
  <si>
    <t>Descrição</t>
  </si>
  <si>
    <t>Und</t>
  </si>
  <si>
    <t>Quant.</t>
  </si>
  <si>
    <t>Valor Unit</t>
  </si>
  <si>
    <t>Total</t>
  </si>
  <si>
    <t>ADMINISTRAÇÃO LOCAL, EQUIPAMENTOS, LOCAÇÃO, TAXAS</t>
  </si>
  <si>
    <t xml:space="preserve"> CPU TRT 001 </t>
  </si>
  <si>
    <t>Próprio</t>
  </si>
  <si>
    <t>ADMINISTRAÇÃO LOCAL</t>
  </si>
  <si>
    <t>MES</t>
  </si>
  <si>
    <t xml:space="preserve"> 97063 </t>
  </si>
  <si>
    <t>SINAPI</t>
  </si>
  <si>
    <t>MONTAGEM E DESMONTAGEM DE ANDAIME MODULAR FACHADEIRO, COM PISO METÁLICO, PARA EDIFÍCIOS COM MULTIPLOS PAVIMENTOS (EXCLUSIVE ANDAIME E LIMPEZA). AF_03/2024</t>
  </si>
  <si>
    <t>m²</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</si>
  <si>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</si>
  <si>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</si>
  <si>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</si>
  <si>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TRT2500v </t>
  </si>
  <si>
    <t>ART EXECUÇÃO</t>
  </si>
  <si>
    <t>UNIDADE</t>
  </si>
  <si>
    <t>CAPTAÇÃO PLUVIAL</t>
  </si>
  <si>
    <t xml:space="preserve"> 102113 </t>
  </si>
  <si>
    <t>BOMBA CENTRÍFUGA, TRIFÁSICA, 1,0 CV OU 0,99 HP, HM 14 A 40 M, Q 0,6 A 8,4 M3/H - FORNECIMENTO E INSTALAÇÃO. AF_11/2025_PS</t>
  </si>
  <si>
    <t>UN</t>
  </si>
  <si>
    <t xml:space="preserve"> 106263 </t>
  </si>
  <si>
    <t>INSTALAÇÃO DE QUADRO ELÉTRICO PARA 2 BOMBAS TRIFÁSICAS ATÉ 25 CV CADA (NÃO INCLUI O FORNECIMENTO DO QUADRO). AF_11/2025</t>
  </si>
  <si>
    <t>ORSE</t>
  </si>
  <si>
    <t>Quadro de comando para 2 bombas de recalques de 1/3 a 2 cv, trifásica, 220 volts, com chave seletora, acionamento manual/automático, relé de sobrecarga e contatora</t>
  </si>
  <si>
    <t>un</t>
  </si>
  <si>
    <t xml:space="preserve"> 90696 </t>
  </si>
  <si>
    <t>TUBO DE PVC PARA REDE COLETORA DE ESGOTO DE PAREDE MACIÇA, DN 200 MM, JUNTA ELÁSTICA - FORNECIMENTO E ASSENTAMENTO. AF_01/2021</t>
  </si>
  <si>
    <t>M</t>
  </si>
  <si>
    <t xml:space="preserve"> 89849 </t>
  </si>
  <si>
    <t>TUBO PVC, SERIE NORMAL, ESGOTO PREDIAL, DN 150 MM, FORNECIDO E INSTALADO EM SUBCOLETOR AÉREO DE ESGOTO SANITÁRIO. AF_08/2022</t>
  </si>
  <si>
    <t xml:space="preserve"> 89848 </t>
  </si>
  <si>
    <t>TUBO PVC, SERIE NORMAL, ESGOTO PREDIAL, DN 100 MM, FORNECIDO E INSTALADO EM SUBCOLETOR AÉREO DE ESGOTO SANITÁRIO. AF_08/2022</t>
  </si>
  <si>
    <t xml:space="preserve"> TRT2500a </t>
  </si>
  <si>
    <t>CURVA PVC LONGA 200 MM, INSTALADA</t>
  </si>
  <si>
    <t xml:space="preserve"> 104064 </t>
  </si>
  <si>
    <t>CURVA LONGA, 90 GRAUS, PVC OCRE, JUNTA ELÁSTICA, DN 150 MM, PARA COLETOR PREDIAL DE ESGOTO. AF_06/2022</t>
  </si>
  <si>
    <t xml:space="preserve"> 104167 </t>
  </si>
  <si>
    <t>JOELHO 90 GRAUS, PVC, SERIE R, ÁGUA PLUVIAL, DN 150 MM, JUNTA ELÁSTICA, FORNECIDO E INSTALADO EM RAMAL DE ENCAMINHAMENTO. AF_06/2022</t>
  </si>
  <si>
    <t xml:space="preserve"> 89584 </t>
  </si>
  <si>
    <t>JOELHO 90 GRAUS, PVC, SERIE R, ÁGUA PLUVIAL, DN 100 MM, JUNTA ELÁSTICA, FORNECIDO E INSTALADO EM CONDUTORES VERTICAIS DE ÁGUAS PLUVIAIS. AF_06/2022</t>
  </si>
  <si>
    <t xml:space="preserve"> 89591 </t>
  </si>
  <si>
    <t>JOELHO 45 GRAUS, PVC, SERIE R, ÁGUA PLUVIAL, DN 150 MM, JUNTA ELÁSTICA, FORNECIDO E INSTALADO EM CONDUTORES VERTICAIS DE ÁGUAS PLUVIAIS. AF_06/2022</t>
  </si>
  <si>
    <t xml:space="preserve"> 89585 </t>
  </si>
  <si>
    <t>JOELHO 45 GRAUS, PVC, SERIE R, ÁGUA PLUVIAL, DN 100 MM, JUNTA ELÁSTICA, FORNECIDO E INSTALADO EM CONDUTORES VERTICAIS DE ÁGUAS PLUVIAIS. AF_06/2022</t>
  </si>
  <si>
    <t xml:space="preserve"> 89681 </t>
  </si>
  <si>
    <t>REDUÇÃO EXCÊNTRICA, PVC, SERIE R, ÁGUA PLUVIAL, DN 150 X 100 MM, JUNTA ELÁSTICA, FORNECIDO E INSTALADO EM CONDUTORES VERTICAIS DE ÁGUAS PLUVIAIS. AF_06/2022</t>
  </si>
  <si>
    <t xml:space="preserve"> TRT2500b </t>
  </si>
  <si>
    <t>REDUÇÃO EXCÊTRICA PVC 200 MM X 150 MM</t>
  </si>
  <si>
    <t xml:space="preserve"> 89701 </t>
  </si>
  <si>
    <t>TÊ, PVC, SERIE R, ÁGUA PLUVIAL, DN 150 X 150 MM, JUNTA ELÁSTICA, FORNECIDO E INSTALADO EM CONDUTORES VERTICAIS DE ÁGUAS PLUVIAIS. AF_06/2022</t>
  </si>
  <si>
    <t xml:space="preserve"> 94715 </t>
  </si>
  <si>
    <t>ADAPTADOR COM FLANGES LIVRES, PVC, SOLDÁVEL, DN 110 MM X 4", INSTALADO EM RESERVAÇÃO PREDIAL DE ÁGUA - FORNECIMENTO E INSTALAÇÃO. AF_04/2024</t>
  </si>
  <si>
    <t xml:space="preserve"> 94703 </t>
  </si>
  <si>
    <t>ADAPTADOR COM FLANGE E ANEL DE VEDAÇÃO, PVC, SOLDÁVEL, DN 25 MM X 3/4", INSTALADO EM RESERVAÇÃO PREDIAL DE ÁGUA - FORNECIMENTO E INSTALAÇÃO. AF_04/2024</t>
  </si>
  <si>
    <t xml:space="preserve"> 94705 </t>
  </si>
  <si>
    <t>ADAPTADOR COM FLANGE E ANEL DE VEDAÇÃO, PVC, SOLDÁVEL, DN 40 MM X 1 1/4", INSTALADO EM RESERVAÇÃO PREDIAL DE ÁGUA - FORNECIMENTO E INSTALAÇÃO. AF_04/2024</t>
  </si>
  <si>
    <t xml:space="preserve"> 94670 </t>
  </si>
  <si>
    <t>ADAPTADOR CURTO COM BOLSA E ROSCA PARA REGISTRO, PVC, SOLDÁVEL, DN 110 MM X 4", INSTALADO EM RESERVAÇÃO PREDIAL DE ÁGUA - FORNECIMENTO E INSTALAÇÃO. AF_04/2024</t>
  </si>
  <si>
    <t xml:space="preserve"> 94660 </t>
  </si>
  <si>
    <t>ADAPTADOR CURTO COM BOLSA E ROSCA PARA REGISTRO, PVC, SOLDÁVEL, DN 40 MM X 1 1/4", INSTALADO EM RESERVAÇÃO PREDIAL DE ÁGUA - FORNECIMENTO E INSTALAÇÃO. AF_04/2024</t>
  </si>
  <si>
    <t xml:space="preserve"> 94656 </t>
  </si>
  <si>
    <t>ADAPTADOR CURTO COM BOLSA E ROSCA PARA REGISTRO, PVC, SOLDÁVEL, DN 25 MM X 3/4", INSTALADO EM RESERVAÇÃO PREDIAL DE ÁGUA - FORNECIMENTO E INSTALAÇÃO. AF_04/2024</t>
  </si>
  <si>
    <t xml:space="preserve"> 102137 </t>
  </si>
  <si>
    <t>CHAVE DE BOIA AUTOMÁTICA SUPERIOR/INFERIOR 15A/250V - FORNECIMENTO E INSTALAÇÃO. AF_11/2025</t>
  </si>
  <si>
    <t xml:space="preserve"> 94796 </t>
  </si>
  <si>
    <t>TORNEIRA DE BOIA PARA CAIXA D'ÁGUA, ROSCÁVEL, 3/4" - FORNECIMENTO E INSTALAÇÃO. AF_08/2021</t>
  </si>
  <si>
    <t xml:space="preserve"> TRT2500c </t>
  </si>
  <si>
    <t>FILTRO PARA CAPTAR ÁGUA PLUVIAL COM CAP. MÍN. PARA 200 M²</t>
  </si>
  <si>
    <t>CPOS/CDHU</t>
  </si>
  <si>
    <t xml:space="preserve"> 103957 </t>
  </si>
  <si>
    <t>BUCHA DE REDUÇÃO, CURTA, PVC, SOLDÁVEL, DN 32 X 25 MM, INSTALADO EM PRUMADA DE ÁGUA - FORNECIMENTO E INSTALAÇÃO. AF_06/2022</t>
  </si>
  <si>
    <t xml:space="preserve"> 104008 </t>
  </si>
  <si>
    <t>TE DE REDUÇÃO, 90 GRAUS, PVC, SOLDÁVEL, DN 50 MM X 32 MM, INSTALADO EM RAMAL DE DISTRIBUIÇÃO DE ÁGUA - FORNECIMENTO E INSTALAÇÃO. AF_06/2022</t>
  </si>
  <si>
    <t xml:space="preserve"> 105146 </t>
  </si>
  <si>
    <t>BUCHA DE REDUÇÃO, PPR, DN 50 X 32 MM, INSTALADO EM RESERVAÇÃO PREDIAL DE ÁGUA - FORNECIMENTO E INSTALAÇÃO. AF_04/2024</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</si>
  <si>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</si>
  <si>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</si>
  <si>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 xml:space="preserve"> 91181 </t>
  </si>
  <si>
    <t>FIXAÇÃO DE TUBOS HORIZONTAIS DE PVC ÁGUA/PVC ESGOTO/PVC PLUVIAL/CPVC/PPR/COBRE OU AÇO, DIÂMETROS MAIORES QUE 75 MM E MENORES OU IGUAIS A 100 MM, COM ABRAÇADEIRA TIPO D COM PARAFUSO DE FIXAÇÃO 4", FIXADA DIRETAMENTE NA LAJE OU PAREDE. AF_09/2023</t>
  </si>
  <si>
    <t xml:space="preserve"> 94672 </t>
  </si>
  <si>
    <t>JOELHO 90 GRAUS COM BUCHA DE LATÃO, PVC, SOLDÁVEL, DN 25 MM X 3/4", INSTALADO EM RESERVAÇÃO PREDIAL DE ÁGUA - FORNECIMENTO E INSTALAÇÃO. AF_04/2024</t>
  </si>
  <si>
    <t xml:space="preserve"> 86885 </t>
  </si>
  <si>
    <t>ENGATE FLEXÍVEL EM PLÁSTICO BRANCO, 1/2" X 40CM - FORNECIMENTO E INSTALAÇÃO. AF_01/2020</t>
  </si>
  <si>
    <t xml:space="preserve"> 94489 </t>
  </si>
  <si>
    <t>REGISTRO DE ESFERA, PVC, SOLDÁVEL, COM VOLANTE, DN 25 MM - FORNECIMENTO E INSTALAÇÃO. AF_08/2021</t>
  </si>
  <si>
    <t xml:space="preserve"> TRT2500d </t>
  </si>
  <si>
    <t>FIXAÇÃO DE TUBO EM PVC, DIÃMENTRO ENTRE 40 E 100 MM COM TIRANTE FIXADO EM LAJE</t>
  </si>
  <si>
    <t xml:space="preserve"> TRT2500e </t>
  </si>
  <si>
    <t>FIXAÇÃO DE PEÇAS ESPECIAIS EM PVC - CURVA LONGA 200MM OU 150 MM COM TIRANTE E APOIO EM AÇO</t>
  </si>
  <si>
    <t xml:space="preserve"> 100758 </t>
  </si>
  <si>
    <t>PINTURA COM TINTA ALQUÍDICA DE ACABAMENTO (ESMALTE SINTÉTICO ACETINADO) APLICADA A ROLO OU PINCEL SOBRE SUPERFÍCIES METÁLICAS (EXCETO PERFIL) EXECUTADO EM OBRA (02 DEMÃOS). AF_01/2020</t>
  </si>
  <si>
    <t xml:space="preserve"> TRT2500f </t>
  </si>
  <si>
    <t>BASE EM CONCRETO ARMADO 30 MPA, ESP. 8CM</t>
  </si>
  <si>
    <t>M²</t>
  </si>
  <si>
    <t xml:space="preserve"> TRT2500g </t>
  </si>
  <si>
    <t>Fixação de tubo 100 mm por meio de estrutura metálica</t>
  </si>
  <si>
    <t xml:space="preserve"> 102609 </t>
  </si>
  <si>
    <t>CAIXA D´ÁGUA EM POLIETILENO, 2000 LITROS - FORNECIMENTO E INSTALAÇÃO. AF_06/2021</t>
  </si>
  <si>
    <t xml:space="preserve"> TRT2500z </t>
  </si>
  <si>
    <t>SUPORTE PARA DOIS TUBOS 100MM EM AÇO INOX, INCLUINDO ABRAÇADEIRA 4" A 4 3/4"</t>
  </si>
  <si>
    <t>SERVIÇOS NO TÉRREO E 1º PAVIMENTO</t>
  </si>
  <si>
    <t xml:space="preserve"> TRT2500u </t>
  </si>
  <si>
    <t>DESMONTAGEM DE DIVISÓRIA COM REAPROVEITAMENTO, INCLUSIVE PORTAS E VISORES</t>
  </si>
  <si>
    <t xml:space="preserve"> TRT2500n </t>
  </si>
  <si>
    <t>REALOCAÇÃO DE LUMINÁRIA EMBUTIDA 625 CM X 125 CM, INCLUSIVE REMOÇÃO E REINSTALAÇÃO DE FORRO DE FIBRA MINERAL</t>
  </si>
  <si>
    <t xml:space="preserve"> TRT2500o </t>
  </si>
  <si>
    <t>REALOCAÇÃO DE PONTO DE EXAUSTÃO, INCLUSIVE REMOÇÃO E REINSTALAÇÃO DE FORRO MINERAL</t>
  </si>
  <si>
    <t xml:space="preserve"> TRT2500p </t>
  </si>
  <si>
    <t>REALOCAÇÃO DE PONTO ELÉTRICO DUPLO</t>
  </si>
  <si>
    <t xml:space="preserve"> TRT2500q </t>
  </si>
  <si>
    <t>REALOCAÇÃO DE PONTO DUPLO DE REDE LÓGICA</t>
  </si>
  <si>
    <t xml:space="preserve"> 98297 </t>
  </si>
  <si>
    <t>CABO ELETRÔNICO CATEGORIA 6, INSTALADO EM EDIFICAÇÃO INSTITUCIONAL - FORNECIMENTO E INSTALAÇÃO. AF_08/2025</t>
  </si>
  <si>
    <t xml:space="preserve"> 97660 </t>
  </si>
  <si>
    <t>REMOÇÃO DE INTERRUPTORES/TOMADAS ELÉTRICAS, DE FORMA MANUAL, SEM REAPROVEITAMENTO. AF_09/2023</t>
  </si>
  <si>
    <t xml:space="preserve"> 92023 </t>
  </si>
  <si>
    <t>INTERRUPTOR SIMPLES (1 MÓDULO) COM 1 TOMADA DE EMBUTIR 2P+T 10 A, INCLUINDO SUPORTE E PLACA - FORNECIMENTO E INSTALAÇÃO. AF_03/2023</t>
  </si>
  <si>
    <t xml:space="preserve"> TRT2500w </t>
  </si>
  <si>
    <t>TOMADA RJ 45 PARA DOIS MÓDULOS, INCLUINDO CONDULETE OU CAIXA, TAMPA</t>
  </si>
  <si>
    <t xml:space="preserve"> 91993 </t>
  </si>
  <si>
    <t>TOMADA ALTA DE EMBUTIR (1 MÓDULO), 2P+T 20 A, INCLUINDO SUPORTE E PLACA - FORNECIMENTO E INSTALAÇÃO. AF_03/2023</t>
  </si>
  <si>
    <t xml:space="preserve"> 91854 </t>
  </si>
  <si>
    <t>ELETRODUTO FLEXÍVEL CORRUGADO, PVC, DN 25 MM (3/4"), PARA CIRCUITOS TERMINAIS, INSTALADO EM PAREDE - FORNECIMENTO E INSTALAÇÃO. AF_03/2023</t>
  </si>
  <si>
    <t xml:space="preserve"> 91927 </t>
  </si>
  <si>
    <t>CABO DE COBRE FLEXÍVEL ISOLADO, 2,5 MM², ANTI-CHAMA 0,6/1,0 KV, PARA CIRCUITOS TERMINAIS - FORNECIMENTO E INSTALAÇÃO. AF_03/2023</t>
  </si>
  <si>
    <t xml:space="preserve"> 106144 </t>
  </si>
  <si>
    <t>PORTA-PRONTA DE MADEIRA, FOLHA PESADA OU SUPERPESADA, 80X210CM, FIXAÇÃO COM PREENCHIMENTO TOTAL DE ESPUMA EXPANSIVA - FORNECIMENTO E INSTALAÇÃO. AF_10/2025</t>
  </si>
  <si>
    <t xml:space="preserve"> 90822 </t>
  </si>
  <si>
    <t>PORTA DE MADEIRA PARA PINTURA, SEMI-OCA (LEVE OU MÉDIA), 80X210CM, ESPESSURA DE 3,5CM, INCLUSO DOBRADIÇAS - FORNECIMENTO E INSTALAÇÃO. AF_10/2025</t>
  </si>
  <si>
    <t xml:space="preserve"> 96361 </t>
  </si>
  <si>
    <t>PAREDE COM SISTEMA EM CHAPAS DE GESSO PARA DRYWALL, USO INTERNO, COM DUAS FACES SIMPLES E ESTRUTURA METÁLICA COM GUIAS DUPLAS PARA PAREDES COM ÁREA LÍQUIDA MAIOR OU IGUAL A 6 M2, COM VÃOS. AF_07/2023_PS</t>
  </si>
  <si>
    <t xml:space="preserve"> 104757 </t>
  </si>
  <si>
    <t>FORRO EM FIBRA MINERAL, PARA AMBIENTES COMERCIAIS, INCLUSIVE ESTRUTURA DE FIXAÇÃO. AF_08/2023_PS</t>
  </si>
  <si>
    <t xml:space="preserve"> TRT2500r </t>
  </si>
  <si>
    <t>MANTA LA DE VIDRO SEM REVESTIMENTO PSI 40, PARA FINALIDADE ACÚSTICA, E = 50 MM, LARGURA DE 1200 X 600 MM - FORNECIMENTO E INSTALAÇÃO EM PAREDES DE PLACA DE GESSO ACORTONADO</t>
  </si>
  <si>
    <t xml:space="preserve"> 88485 </t>
  </si>
  <si>
    <t>FUNDO SELADOR ACRÍLICO, APLICAÇÃO MANUAL EM PAREDE, UMA DEMÃO. AF_04/2023</t>
  </si>
  <si>
    <t xml:space="preserve"> 104646 </t>
  </si>
  <si>
    <t>EMASSAMENTO COM MASSA LÁTEX, APLICAÇÃO EM PAREDE, UMA DEMÃO, LIXAMENTO MECANIZADO. AF_04/2023</t>
  </si>
  <si>
    <t xml:space="preserve"> 104641 </t>
  </si>
  <si>
    <t>PINTURA LÁTEX ACRÍLICA ECONÔMICA, APLICAÇÃO MANUAL EM PAREDES, DUAS DEMÃOS. AF_04/2023</t>
  </si>
  <si>
    <t xml:space="preserve"> 102214 </t>
  </si>
  <si>
    <t>PINTURA VERNIZ (INCOLOR) ALQUÍDICO EM MADEIRA, USO INTERNO, 2 DEMÃOS. AF_01/2021</t>
  </si>
  <si>
    <t xml:space="preserve"> 97622 </t>
  </si>
  <si>
    <t>DEMOLIÇÃO DE ALVENARIA DE BLOCO FURADO, DE FORMA MANUAL, SEM REAPROVEITAMENTO. AF_09/2023</t>
  </si>
  <si>
    <t>m³</t>
  </si>
  <si>
    <t xml:space="preserve"> 87561 </t>
  </si>
  <si>
    <t>MASSA ÚNICA, EM ARGAMASSA INDUSTRIALIZADA, PREPARO MECÂNICO, APLICADA COM EQUIPAMENTO DE MISTURA E PROJEÇÃO DE ARGAMASSA EM PAREDES INTERNAS, E = 10MM, SEM TALISCAS. AF_03/2024</t>
  </si>
  <si>
    <t xml:space="preserve"> TRT2500y </t>
  </si>
  <si>
    <t>VISOR EM ALUMÍNIO 4MM, DIM. 1,20MX1,05M, COM REQUADRO EM ALUMÍNIO NATURAL</t>
  </si>
  <si>
    <t>IMPERMEABILIZAÇÃO - TRATAMENTOS DIVERSOS NA COBERTA</t>
  </si>
  <si>
    <t xml:space="preserve"> TRT2500t </t>
  </si>
  <si>
    <t>LIMPEZA DE CALHA POR HIDROJATEAMENTO, COM PRÉVIA REMOÇÃO DE SUJIDADES</t>
  </si>
  <si>
    <t xml:space="preserve"> ED-20378 </t>
  </si>
  <si>
    <t>SETOP</t>
  </si>
  <si>
    <t>LIXAMENTO MECANIZADO EM PAREDE E TETO PARA REMOÇÃO DE TINTA ACRÍLICA/LÁTEX, MASSA PVA E GESSO</t>
  </si>
  <si>
    <t xml:space="preserve"> 98554 </t>
  </si>
  <si>
    <t>IMPERMEABILIZAÇÃO DE SUPERFÍCIE COM MEMBRANA À BASE DE RESINA ACRÍLICA, 3 DEMÃOS. AF_09/2023</t>
  </si>
  <si>
    <t>LIMPEZA E REMOÇÃO DE ENTULHOS</t>
  </si>
  <si>
    <t xml:space="preserve"> 99813 </t>
  </si>
  <si>
    <t>LIMPEZA DE REVESTIMENTO CERÂMICO/ MÁRMORE/ GRANITO EM PAREDE UTILIZANDO DETERGENTE NEUTRO E ESCOVAÇÃO MANUAL. AF_10/2025_PS</t>
  </si>
  <si>
    <t xml:space="preserve"> 99820 </t>
  </si>
  <si>
    <t>LIMPEZA DE JANELA INTEIRAMENTE DE VIDRO. AF_10/2025_PS</t>
  </si>
  <si>
    <t xml:space="preserve"> 26 </t>
  </si>
  <si>
    <t>Coleta e carga manuais de entulho</t>
  </si>
  <si>
    <t xml:space="preserve"> 13197 </t>
  </si>
  <si>
    <t>Locação de caixa coletora de entulho capacidade 5 m³ (Local: Aracaju), prazo máximo de 7 dias, inclusive descarte. Rev 01_03/2025</t>
  </si>
  <si>
    <t>Total sem BDI</t>
  </si>
  <si>
    <t>Total Geral</t>
  </si>
  <si>
    <t>4.1</t>
  </si>
  <si>
    <t>4.2</t>
  </si>
  <si>
    <t>4.3</t>
  </si>
  <si>
    <t>4.4</t>
  </si>
  <si>
    <t>5.1</t>
  </si>
  <si>
    <t>5.2</t>
  </si>
  <si>
    <t>5.3</t>
  </si>
  <si>
    <t>5.4</t>
  </si>
  <si>
    <t>BDI</t>
  </si>
  <si>
    <t xml:space="preserve"> 90777 </t>
  </si>
  <si>
    <t>ENGENHEIRO CIVIL DE OBRA JUNIOR COM ENCARGOS COMPLEMENTARES</t>
  </si>
  <si>
    <t>H</t>
  </si>
  <si>
    <t xml:space="preserve"> 90776 </t>
  </si>
  <si>
    <t>ENCARREGADO GERAL COM ENCARGOS COMPLEMENTARES</t>
  </si>
  <si>
    <t xml:space="preserve"> 100251 </t>
  </si>
  <si>
    <t>TRANSPORTE HORIZONTAL MANUAL, DE TUBO DE AÇO CARBONO LEVE OU MÉDIO, PRETO OU GALVANIZADO, COM DIÂMETRO MAIOR QUE 32 MM E MENOR OU IGUAL A 65 MM (UNIDADE: MXKM). AF_07/2019</t>
  </si>
  <si>
    <t>MXKM</t>
  </si>
  <si>
    <t xml:space="preserve"> 88278 </t>
  </si>
  <si>
    <t>MONTADOR DE ESTRUTURAS METÁLICAS COM ENCARGOS COMPLEMENTARES</t>
  </si>
  <si>
    <t xml:space="preserve"> 88316 </t>
  </si>
  <si>
    <t>SERVENTE COM ENCARGOS COMPLEMENTARES</t>
  </si>
  <si>
    <t xml:space="preserve"> TRT_2504 </t>
  </si>
  <si>
    <t xml:space="preserve"> 88247 </t>
  </si>
  <si>
    <t>AUXILIAR DE ELETRICISTA COM ENCARGOS COMPLEMENTARES</t>
  </si>
  <si>
    <t xml:space="preserve"> 88248 </t>
  </si>
  <si>
    <t>AUXILIAR DE ENCANADOR OU BOMBEIRO HIDRÁULICO COM ENCARGOS COMPLEMENTARES</t>
  </si>
  <si>
    <t xml:space="preserve"> 88264 </t>
  </si>
  <si>
    <t>ELETRICISTA COM ENCARGOS COMPLEMENTARES</t>
  </si>
  <si>
    <t xml:space="preserve"> 88267 </t>
  </si>
  <si>
    <t>ENCANADOR OU BOMBEIRO HIDRÁULICO COM ENCARGOS COMPLEMENTARES</t>
  </si>
  <si>
    <t xml:space="preserve"> 00000732 </t>
  </si>
  <si>
    <t>BOMBA CENTRIFUGA MOTOR ELETRICO TRIFASICO 0,99HP DIAMETRO DE SUCCAO X ELEVACAO 1" X 1", DIAMETRO DO ROTOR 145 MM, HM/Q: 14 M / 8,4 M3/H A 40 M / 0,60 M3/H</t>
  </si>
  <si>
    <t xml:space="preserve"> 00011267 </t>
  </si>
  <si>
    <t>ARRUELA LISA, REDONDA, DE LATAO POLIDO, DIAMETRO NOMINAL 5/8", DIAMETRO EXTERNO = 34 MM, DIAMETRO DO FURO = 17 MM, ESPESSURA = *2,5* MM</t>
  </si>
  <si>
    <t xml:space="preserve"> 00039996 </t>
  </si>
  <si>
    <t>VERGALHAO ZINCADO ROSCA TOTAL, 1/4" (6,3 MM)</t>
  </si>
  <si>
    <t xml:space="preserve"> 00039997 </t>
  </si>
  <si>
    <t>PORCA ZINCADA, SEXTAVADA, DIAMETRO 1/4"</t>
  </si>
  <si>
    <t xml:space="preserve"> 00001575 </t>
  </si>
  <si>
    <t>TERMINAL A COMPRESSAO EM COBRE ESTANHADO PARA CABO 16 MM2, 1 FURO E 1 COMPRESSAO, PARA PARAFUSO DE FIXACAO M6</t>
  </si>
  <si>
    <t xml:space="preserve"> 00007583 </t>
  </si>
  <si>
    <t>BUCHA DE NYLON SEM ABA S8, COM PARAFUSO DE 4,80 X 50 MM EM ACO ZINCADO COM ROSCA SOBERBA, CABECA CHATA E FENDA PHILLIPS</t>
  </si>
  <si>
    <t xml:space="preserve"> 10549 </t>
  </si>
  <si>
    <t>Encargos Complementares - Servente</t>
  </si>
  <si>
    <t>h</t>
  </si>
  <si>
    <t xml:space="preserve"> 00006111/SINAPI </t>
  </si>
  <si>
    <t>Servente de obras (horista)</t>
  </si>
  <si>
    <t xml:space="preserve"> 589 </t>
  </si>
  <si>
    <t>Chave liga-desliga 3x30a</t>
  </si>
  <si>
    <t xml:space="preserve"> 7538 </t>
  </si>
  <si>
    <t xml:space="preserve"> 88246 </t>
  </si>
  <si>
    <t>ASSENTADOR DE TUBOS COM ENCARGOS COMPLEMENTARES</t>
  </si>
  <si>
    <t xml:space="preserve"> 00020078 </t>
  </si>
  <si>
    <t>PASTA LUBRIFICANTE PARA TUBOS E CONEXOES COM JUNTA ELASTICA, EMBALAGEM DE *400* GR (USO EM PVC, ACO, POLIETILENO E OUTROS)</t>
  </si>
  <si>
    <t xml:space="preserve"> 00041930 </t>
  </si>
  <si>
    <t>TUBO COLETOR DE ESGOTO PVC, JEI, DN 200 MM (NBR 7362)</t>
  </si>
  <si>
    <t xml:space="preserve"> 00020065 </t>
  </si>
  <si>
    <t>TUBO PVC SERIE NORMAL, DN 150 MM, PARA ESGOTO PREDIAL (NBR 5688)</t>
  </si>
  <si>
    <t xml:space="preserve"> 00038383 </t>
  </si>
  <si>
    <t>LIXA D'AGUA EM FOLHA, COR PRETA, GRAO 100</t>
  </si>
  <si>
    <t xml:space="preserve"> 00009836 </t>
  </si>
  <si>
    <t>TUBO PVC SERIE NORMAL, DN 100 MM, PARA ESGOTO PREDIAL (NBR 5688)</t>
  </si>
  <si>
    <t xml:space="preserve"> 00002696 </t>
  </si>
  <si>
    <t>ENCANADOR OU BOMBEIRO HIDRAULICO (HORISTA)</t>
  </si>
  <si>
    <t xml:space="preserve"> 00006111 </t>
  </si>
  <si>
    <t>SERVENTE DE OBRAS (HORISTA)</t>
  </si>
  <si>
    <t xml:space="preserve"> TRT_2501 </t>
  </si>
  <si>
    <t>CURVA PVC LONGA 90º 200 MM</t>
  </si>
  <si>
    <t xml:space="preserve"> 00000305 </t>
  </si>
  <si>
    <t>ANEL BORRACHA, PARA TUBO PVC, REDE COLETOR ESGOTO, DN 150 MM (NBR 7362)</t>
  </si>
  <si>
    <t xml:space="preserve"> 00001865 </t>
  </si>
  <si>
    <t>CURVA LONGA PVC, PB, JE, 90 GRAUS, DN 150 MM, PARA REDE COLETORA ESGOTO</t>
  </si>
  <si>
    <t xml:space="preserve"> 00000300 </t>
  </si>
  <si>
    <t>ANEL BORRACHA, DN 150 MM, PARA TUBO SERIE REFORCADA ESGOTO PREDIAL</t>
  </si>
  <si>
    <t xml:space="preserve"> 00020158 </t>
  </si>
  <si>
    <t>JOELHO, PVC SERIE R, 90 GRAUS, DN 150 MM, PARA ESGOTO PREDIAL</t>
  </si>
  <si>
    <t xml:space="preserve"> 00000299 </t>
  </si>
  <si>
    <t>ANEL BORRACHA, DN 100 MM, PARA TUBO SERIE REFORCADA ESGOTO PREDIAL</t>
  </si>
  <si>
    <t xml:space="preserve"> 00020157 </t>
  </si>
  <si>
    <t>JOELHO, PVC SERIE R, 90 GRAUS, DN 100 MM, PARA ESGOTO PREDIAL</t>
  </si>
  <si>
    <t xml:space="preserve"> 00020152 </t>
  </si>
  <si>
    <t>JOELHO, PVC SERIE R, 45 GRAUS, DN 150 MM, PARA ESGOTO PREDIAL</t>
  </si>
  <si>
    <t xml:space="preserve"> 00020151 </t>
  </si>
  <si>
    <t>JOELHO, PVC SERIE R, 45 GRAUS, DN 100 MM, PARA ESGOTO PREDIAL</t>
  </si>
  <si>
    <t xml:space="preserve"> 00020047 </t>
  </si>
  <si>
    <t>REDUCAO EXCENTRICA PVC, SERIE R, DN 150 X 100 MM, PARA ESGOTO PREDIAL</t>
  </si>
  <si>
    <t xml:space="preserve"> TRT_2502 </t>
  </si>
  <si>
    <t>REDUCAO EXCENTRICA PVC, DN 200 X 150 MM, PARA ESGOTO PREDIAL</t>
  </si>
  <si>
    <t xml:space="preserve"> 00020181 </t>
  </si>
  <si>
    <t>TE, PVC, SERIE R, 150 X 150 MM, PARA ESGOTO PREDIAL</t>
  </si>
  <si>
    <t xml:space="preserve"> 00000075 </t>
  </si>
  <si>
    <t>ADAPTADOR PVC, SOLDAVEL, COM FLANGES LIVRES, 110 MM X 4", PARA CAIXA D'AGUA</t>
  </si>
  <si>
    <t xml:space="preserve"> 00000122 </t>
  </si>
  <si>
    <t>ADESIVO PLASTICO PARA PVC, FRASCO COM *850* GR</t>
  </si>
  <si>
    <t xml:space="preserve"> 00020083 </t>
  </si>
  <si>
    <t>SOLUCAO PREPARADORA / LIMPADORA PARA PVC, FRASCO COM 1000 CM3</t>
  </si>
  <si>
    <t xml:space="preserve"> 00000096 </t>
  </si>
  <si>
    <t>ADAPTADOR PVC SOLDAVEL, COM FLANGE E ANEL DE VEDACAO, 25 MM X 3/4", PARA CAIXA D'AGUA</t>
  </si>
  <si>
    <t xml:space="preserve"> 00000098 </t>
  </si>
  <si>
    <t>ADAPTADOR PVC SOLDAVEL, COM FLANGE E ANEL DE VEDACAO, 40 MM X 1 1/4", PARA CAIXA D'AGUA</t>
  </si>
  <si>
    <t xml:space="preserve"> 00000103 </t>
  </si>
  <si>
    <t>ADAPTADOR PVC SOLDAVEL CURTO COM BOLSA E ROSCA, 110 MM X 4", PARA AGUA FRIA</t>
  </si>
  <si>
    <t xml:space="preserve"> 00003148 </t>
  </si>
  <si>
    <t>FITA VEDA ROSCA, EM PTFE, ROLO DE 18 MM X 50 M (L X C)</t>
  </si>
  <si>
    <t xml:space="preserve"> 00000109 </t>
  </si>
  <si>
    <t>ADAPTADOR PVC SOLDAVEL CURTO COM BOLSA E ROSCA, 40 MM X 1 1/4", PARA AGUA FRIA</t>
  </si>
  <si>
    <t xml:space="preserve"> 00000065 </t>
  </si>
  <si>
    <t>ADAPTADOR PVC SOLDAVEL CURTO COM BOLSA E ROSCA, 25 MM X 3/4", PARA AGUA FRIA</t>
  </si>
  <si>
    <t xml:space="preserve"> 00007588 </t>
  </si>
  <si>
    <t>AUTOMATICO DE BOIA SUPERIOR / INFERIOR, *15* A / 250 V</t>
  </si>
  <si>
    <t xml:space="preserve"> 00011830 </t>
  </si>
  <si>
    <t>TORNEIRA DE BOIA CONVENCIONAL PARA CAIXA D'AGUA, AGUA FRIA, 3/4", COM HASTE E TORNEIRA METALICOS E BALAO PLASTICO</t>
  </si>
  <si>
    <t xml:space="preserve"> TRT_2503 </t>
  </si>
  <si>
    <t>FILTRO PARA CAPTAR ÁGUA PLUVIAL VF1 OU SIMILAR</t>
  </si>
  <si>
    <t>KG</t>
  </si>
  <si>
    <t>L</t>
  </si>
  <si>
    <t xml:space="preserve"> 00000829 </t>
  </si>
  <si>
    <t>BUCHA DE REDUCAO DE PVC, SOLDAVEL, CURTA, COM 32 X 25 MM, PARA AGUA FRIA PREDIAL</t>
  </si>
  <si>
    <t xml:space="preserve"> 00007130 </t>
  </si>
  <si>
    <t>TE DE REDUCAO, PVC, SOLDAVEL, 90 GRAUS, 50 MM X 32 MM, PARA AGUA FRIA PREDIAL</t>
  </si>
  <si>
    <t xml:space="preserve"> 104091 </t>
  </si>
  <si>
    <t>TERMOFUSORA PARA TUBOS E CONEXÕES EM PPR COM DIÂMETROS DE 20 A 63 MM, POTÊNCIA DE 800 W, TENSAO 220 V - CHP DIURNO. AF_05/2022</t>
  </si>
  <si>
    <t>CHP</t>
  </si>
  <si>
    <t xml:space="preserve"> 00044177 </t>
  </si>
  <si>
    <t>BUCHA DE REDUCAO, PPR, DN 50 X 32 MM, PARA AGUA QUENTE E FRIA PREDIAL</t>
  </si>
  <si>
    <t xml:space="preserve"> 00000395 </t>
  </si>
  <si>
    <t>ABRACADEIRA EM ACO PARA AMARRACAO DE ELETRODUTOS, TIPO D, COM 1 1/4" E PARAFUSO DE FIXACAO</t>
  </si>
  <si>
    <t xml:space="preserve"> 00004350 </t>
  </si>
  <si>
    <t>BUCHA DE NYLON, DIAMETRO DO FURO 8 MM, COMPRIMENTO 40 MM, COM PARAFUSO DE ROSCA SOBERBA, CABECA CHATA, FENDA SIMPLES, 4,8 X 50 MM</t>
  </si>
  <si>
    <t xml:space="preserve"> 00000399 </t>
  </si>
  <si>
    <t>ABRACADEIRA EM ACO PARA AMARRACAO DE ELETRODUTOS, TIPO D, COM 4" E PARAFUSO DE FIXACAO</t>
  </si>
  <si>
    <t xml:space="preserve"> 00003522 </t>
  </si>
  <si>
    <t>JOELHO PVC, SOLDAVEL COM ROSCA, 90 GRAUS, 25 MM X 3/4", COR MARROM, PARA AGUA FRIA PREDIAL</t>
  </si>
  <si>
    <t xml:space="preserve"> 00003146 </t>
  </si>
  <si>
    <t>FITA VEDA ROSCA, EM PTFE, ROLO DE 18 MM X 10 M (L X C)</t>
  </si>
  <si>
    <t xml:space="preserve"> 00011681 </t>
  </si>
  <si>
    <t>ENGATE/RABICHO FLEXIVEL PLASTICO (PVC OU ABS) BRANCO 1/2" X 40 CM</t>
  </si>
  <si>
    <t xml:space="preserve"> 00011674 </t>
  </si>
  <si>
    <t>REGISTRO DE ESFERA, PVC, COM VOLANTE, VS, SOLDAVEL, DN 25 MM, COM CORPO DIVIDIDO</t>
  </si>
  <si>
    <t xml:space="preserve"> 00020080 </t>
  </si>
  <si>
    <t>ADESIVO PLASTICO PARA PVC, FRASCO COM 175 GR</t>
  </si>
  <si>
    <t xml:space="preserve"> N.04.000.020304 </t>
  </si>
  <si>
    <t>Placa de sinalização em PVC, com indicação de alerta, (150x200x2mm); ref. A00511C da ADVcomm, 590 da TAG Sinalização, A1 da Perfect Vision ou equivalente</t>
  </si>
  <si>
    <t xml:space="preserve"> 104656 </t>
  </si>
  <si>
    <t>MARTELETE PERFURADOR/ ROMPEDOR ELÉTRICO, POTÊNCIA 800 W, 220 V - CHP DIURNO. AF_05/2023</t>
  </si>
  <si>
    <t xml:space="preserve"> 00039328 </t>
  </si>
  <si>
    <t>PERFILADO PERFURADO 19 X 38 MM, CHAPA 22</t>
  </si>
  <si>
    <t xml:space="preserve"> 7551 </t>
  </si>
  <si>
    <t>Barra roscada zincada ø 1/4"</t>
  </si>
  <si>
    <t>m</t>
  </si>
  <si>
    <t xml:space="preserve"> 4419 </t>
  </si>
  <si>
    <t>Arruela lisa de 5/16"</t>
  </si>
  <si>
    <t xml:space="preserve"> 8212 </t>
  </si>
  <si>
    <t>Chumbador parabolt Ø 1/4" x 2"</t>
  </si>
  <si>
    <t xml:space="preserve"> 88315 </t>
  </si>
  <si>
    <t>SERRALHEIRO COM ENCARGOS COMPLEMENTARES</t>
  </si>
  <si>
    <t xml:space="preserve"> E.05.000.026662 </t>
  </si>
  <si>
    <t>Chapa de aço ASTM A-36 de 1/4´</t>
  </si>
  <si>
    <t xml:space="preserve"> 00039914 </t>
  </si>
  <si>
    <t>SOLDA EM VARETA FOSCOPER, D = *2,5* MM X COMPRIMENTO 500 MM</t>
  </si>
  <si>
    <t xml:space="preserve"> 88310 </t>
  </si>
  <si>
    <t>PINTOR COM ENCARGOS COMPLEMENTARES</t>
  </si>
  <si>
    <t xml:space="preserve"> 00005318 </t>
  </si>
  <si>
    <t>DILUENTE AGUARRAS</t>
  </si>
  <si>
    <t xml:space="preserve"> 00007311 </t>
  </si>
  <si>
    <t>TINTA ESMALTE SINTETICO PREMIUM ACETINADO</t>
  </si>
  <si>
    <t xml:space="preserve"> 102483 </t>
  </si>
  <si>
    <t>CONCRETO FCK = 30MPA, TRAÇO 1:1,9:2,3 (EM MASSA SECA DE CIMENTO/ AREIA MÉDIA/ SEIXO ROLADO) - PREPARO MECÂNICO COM BETONEIRA 600 L. AF_05/2021</t>
  </si>
  <si>
    <t xml:space="preserve"> 00000134 </t>
  </si>
  <si>
    <t>GRAUTE CIMENTICIO PARA USO GERAL</t>
  </si>
  <si>
    <t xml:space="preserve"> 00010932 </t>
  </si>
  <si>
    <t>TELA DE ARAME GALVANIZADA QUADRANGULAR / LOSANGULAR, FIO 4,19 MM (8 BWG), MALHA 5 X 5 CM, H = 2 M</t>
  </si>
  <si>
    <t xml:space="preserve"> 00004750 </t>
  </si>
  <si>
    <t>PEDREIRO (HORISTA)</t>
  </si>
  <si>
    <t xml:space="preserve"> 4839 </t>
  </si>
  <si>
    <t>Abraçadeira em ferro Galvanizado DN 100mm</t>
  </si>
  <si>
    <t xml:space="preserve"> 8904 </t>
  </si>
  <si>
    <t>Máquina de solda elétrica</t>
  </si>
  <si>
    <t xml:space="preserve"> 00006110 </t>
  </si>
  <si>
    <t>SERRALHEIRO (HORISTA)</t>
  </si>
  <si>
    <t xml:space="preserve"> 11287 </t>
  </si>
  <si>
    <t>Concreto estrutural, fck=18mpa - Fonte:DNIT (Confecção e lançamento)</t>
  </si>
  <si>
    <t xml:space="preserve"> 00007307 </t>
  </si>
  <si>
    <t>FUNDO ANTICORROSIVO PARA METAIS FERROSOS (ZARCAO)</t>
  </si>
  <si>
    <t xml:space="preserve"> 00004783 </t>
  </si>
  <si>
    <t>PINTOR (HORISTA)</t>
  </si>
  <si>
    <t xml:space="preserve"> 6555 </t>
  </si>
  <si>
    <t>Porca sextavada 1/4"</t>
  </si>
  <si>
    <t xml:space="preserve"> 00000567 </t>
  </si>
  <si>
    <t>CANTONEIRA (ABAS IGUAIS) EM ACO CARBONO, 25,4 MM X 3,17 MM (L X E), 1,27KG/M</t>
  </si>
  <si>
    <t xml:space="preserve"> S.04.000.026818 </t>
  </si>
  <si>
    <t>Perfil tubular galvanizado 30x30mm, espessura 3mm</t>
  </si>
  <si>
    <t xml:space="preserve"> D400000055 </t>
  </si>
  <si>
    <t>EMBASA</t>
  </si>
  <si>
    <t>TUBO EM AÇO GALVANIZADO 1.1/2"</t>
  </si>
  <si>
    <t xml:space="preserve"> 00034640 </t>
  </si>
  <si>
    <t>CAIXA D'AGUA / RESERVATORIO EM POLIETILENO, 2000 LITROS, COM TAMPA</t>
  </si>
  <si>
    <t xml:space="preserve"> 88251 </t>
  </si>
  <si>
    <t>AUXILIAR DE SERRALHEIRO COM ENCARGOS COMPLEMENTARES</t>
  </si>
  <si>
    <t xml:space="preserve"> 88309 </t>
  </si>
  <si>
    <t>PEDREIRO COM ENCARGOS COMPLEMENTARES</t>
  </si>
  <si>
    <t xml:space="preserve"> 00012760 </t>
  </si>
  <si>
    <t>CHAPA ACO INOX AISI 304 NUMERO 4 (E = 6 MM), ACABAMENTO NUMERO 1 (LAMINADO A QUENTE, FOSCO)</t>
  </si>
  <si>
    <t xml:space="preserve"> 00012759 </t>
  </si>
  <si>
    <t>CHAPA ACO INOX AISI 304 NUMERO 9 (E = 4 MM), ACABAMENTO NUMERO 1 (LAMINADO A QUENTE, FOSCO)</t>
  </si>
  <si>
    <t xml:space="preserve"> 00011929 </t>
  </si>
  <si>
    <t>ABRACADEIRA, GALVANIZADA/ZINCADA, ROSCA SEM FIM, PARAFUSO INOX, LARGURA FITA *12,6 A *14 MM, D = 4" A 4 3/4"</t>
  </si>
  <si>
    <t xml:space="preserve"> 2.67.47 </t>
  </si>
  <si>
    <t>FDE</t>
  </si>
  <si>
    <t>PARAFUSO INOX AUTO-ATARR SEXT M6X50</t>
  </si>
  <si>
    <t xml:space="preserve"> 7861 </t>
  </si>
  <si>
    <t>Parafuso em aço inox, cabeça sextavada 3/8" x 70</t>
  </si>
  <si>
    <t xml:space="preserve"> 00004376 </t>
  </si>
  <si>
    <t>BUCHA DE NYLON SEM ABA S8</t>
  </si>
  <si>
    <t xml:space="preserve"> F040001133 </t>
  </si>
  <si>
    <t>SOLDA INOX UTP-653 4MM</t>
  </si>
  <si>
    <t>LG</t>
  </si>
  <si>
    <t xml:space="preserve"> 88261 </t>
  </si>
  <si>
    <t>CARPINTEIRO DE ESQUADRIAS COM ENCARGOS COMPLEMENTARES</t>
  </si>
  <si>
    <t xml:space="preserve"> 00001013 </t>
  </si>
  <si>
    <t>CABO DE COBRE, FLEXIVEL, CLASSE 4 OU 5, ISOLACAO EM PVC/A, ANTICHAMA BWF-B, 1 CONDUTOR, 450/750 V, SECAO NOMINAL 1,5 MM2</t>
  </si>
  <si>
    <t xml:space="preserve"> 00020111 </t>
  </si>
  <si>
    <t>FITA ISOLANTE ADESIVA ANTICHAMA, USO ATE 750 V, EM ROLO DE 19 MM X 20 M</t>
  </si>
  <si>
    <t xml:space="preserve"> 88279 </t>
  </si>
  <si>
    <t>MONTADOR ELETROMECÂNICO COM ENCARGOS COMPLEMENTARES</t>
  </si>
  <si>
    <t xml:space="preserve"> 91926 </t>
  </si>
  <si>
    <t>CABO DE COBRE FLEXÍVEL ISOLADO, 2,5 MM², ANTI-CHAMA 450/750 V, PARA CIRCUITOS TERMINAIS - FORNECIMENTO E INSTALAÇÃO. AF_03/2023</t>
  </si>
  <si>
    <t xml:space="preserve"> 88266 </t>
  </si>
  <si>
    <t>ELETROTÉCNICO COM ENCARGOS COMPLEMENTARES</t>
  </si>
  <si>
    <t xml:space="preserve"> 6635 </t>
  </si>
  <si>
    <t>Conector rj-45 fêmea cat 6</t>
  </si>
  <si>
    <t xml:space="preserve"> 00039599 </t>
  </si>
  <si>
    <t>CABO DE REDE, PAR TRANCADO UTP, 4 PARES, CATEGORIA 6 (CAT 6), ISOLAMENTO PVC (LSZH)</t>
  </si>
  <si>
    <t xml:space="preserve"> 91946 </t>
  </si>
  <si>
    <t>SUPORTE PARAFUSADO COM PLACA DE ENCAIXE 4" X 2" MÉDIO (1,30 M DO PISO) PARA PONTO ELÉTRICO - FORNECIMENTO E INSTALAÇÃO. AF_03/2023</t>
  </si>
  <si>
    <t xml:space="preserve"> 92022 </t>
  </si>
  <si>
    <t>INTERRUPTOR SIMPLES (1 MÓDULO) COM 1 TOMADA DE EMBUTIR 2P+T 10 A, SEM SUPORTE E SEM PLACA - FORNECIMENTO E INSTALAÇÃO. AF_03/2023</t>
  </si>
  <si>
    <t xml:space="preserve"> 13604 </t>
  </si>
  <si>
    <t>Tomada lógica RJ-45, com 2 módulos - Sistema X</t>
  </si>
  <si>
    <t xml:space="preserve"> 171184 </t>
  </si>
  <si>
    <t>SEDOP</t>
  </si>
  <si>
    <t>Tampa espelho p/ RJ-45 de 02 saídas</t>
  </si>
  <si>
    <t xml:space="preserve"> 12118 </t>
  </si>
  <si>
    <t>Conector rj-45 macho, cat.6</t>
  </si>
  <si>
    <t xml:space="preserve"> 91991 </t>
  </si>
  <si>
    <t>TOMADA ALTA DE EMBUTIR (1 MÓDULO), 2P+T 20 A, SEM SUPORTE E SEM PLACA - FORNECIMENTO E INSTALAÇÃO. AF_03/2023</t>
  </si>
  <si>
    <t xml:space="preserve"> 00002688 </t>
  </si>
  <si>
    <t>ELETRODUTO PVC FLEXIVEL CORRUGADO, COR AMARELA, DE 25 MM</t>
  </si>
  <si>
    <t xml:space="preserve"> 00001022 </t>
  </si>
  <si>
    <t>CABO DE COBRE, FLEXIVEL, CLASSE 4 OU 5, ISOLACAO EM PVC/A, ANTICHAMA BWF-B, COBERTURA PVC-ST1, ANTICHAMA BWF-B, 1 CONDUTOR, 0,6/1 KV, SECAO NOMINAL 2,5 MM2</t>
  </si>
  <si>
    <t xml:space="preserve"> 00021127 </t>
  </si>
  <si>
    <t>FITA ISOLANTE ADESIVA ANTICHAMA, USO ATE 750 V, EM ROLO DE 19 MM X 5 M</t>
  </si>
  <si>
    <t xml:space="preserve"> 00038124 </t>
  </si>
  <si>
    <t>ESPUMA EXPANSIVA DE POLIURETANO, APLICACAO MANUAL - 500 ML</t>
  </si>
  <si>
    <t xml:space="preserve"> 00039500 </t>
  </si>
  <si>
    <t>KIT PORTA PRONTA DE MADEIRA, FOLHA PESADA (NBR 15930) DE 800 X 2100 MM, DE 40 MM A 45 MM DE ESPESSURA, NUCLEO SOLIDO, CAPA LISA EM HDF, ACABAMENTO MELAMINICO BRANCO (INCLUI MARCO, ALIZARES, DOBRADICAS E FECHADURA EXTERNA)</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</si>
  <si>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</si>
  <si>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</si>
  <si>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</si>
  <si>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</si>
  <si>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</si>
  <si>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t>
  </si>
  <si>
    <t xml:space="preserve"> 00011945 </t>
  </si>
  <si>
    <t>BUCHA DE NYLON SEM ABA S4</t>
  </si>
  <si>
    <t xml:space="preserve"> 00037586 </t>
  </si>
  <si>
    <t>PINO DE ACO COM ARRUELA CONICA, DIAMETRO ARRUELA = *23* MM E COMP HASTE = *27* MM (ACAO INDIRETA)</t>
  </si>
  <si>
    <t>CENTO</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</si>
  <si>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</si>
  <si>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</si>
  <si>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</si>
  <si>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</si>
  <si>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</si>
  <si>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</si>
  <si>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</si>
  <si>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</si>
  <si>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</si>
  <si>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</si>
  <si>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</si>
  <si>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</si>
  <si>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</si>
  <si>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</si>
  <si>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</si>
  <si>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</si>
  <si>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00039430 </t>
  </si>
  <si>
    <t>PENDURAL OU PRESILHA REGULADORA, EM ACO GALVANIZADO, COM CORPO, MOLA E REBITE, PARA PERFIL TIPO CANALETA DE ESTRUTURA EM FORROS DRYWALL</t>
  </si>
  <si>
    <t xml:space="preserve"> 00039514 </t>
  </si>
  <si>
    <t>PLACA DE FIBRA MINERAL PARA FORRO, DE 625 X 625 MM, E = 15 MM, BORDA RETA, COM PINTURA ANTIMOFO (NAO INCLUI PERFIS)</t>
  </si>
  <si>
    <t xml:space="preserve"> 00039570 </t>
  </si>
  <si>
    <t>PERFIL TRAVESSA (SECUNDARIO), T CLICADO, EM ACO GALVANIZADO, BRANCO, PARA FORRO REMOVIVEL, 24 X 1250 MM (L X C)</t>
  </si>
  <si>
    <t xml:space="preserve"> 00039571 </t>
  </si>
  <si>
    <t>PERFIL LONGARINA (PRINCIPAL), T CLICADO, EM ACO, BRANCO NAS FACES APARENTES, PARA FORRO REMOVIVEL, 24 X 32 X 3750 MM (L X H X C</t>
  </si>
  <si>
    <t xml:space="preserve"> 00040547 </t>
  </si>
  <si>
    <t>PARAFUSO ZINCADO, AUTOBROCANTE, FLANGEADO, 4,2 MM X 19 MM</t>
  </si>
  <si>
    <t xml:space="preserve"> 00043131 </t>
  </si>
  <si>
    <t>ARAME GALVANIZADO 6 BWG, D = 5,16 MM (0,157 KG/M), OU 8 BWG, D = 4,19 MM (0,101 KG/M), OU 10 BWG, D = 3,40 MM (0,0713 KG/M)</t>
  </si>
  <si>
    <t xml:space="preserve"> 10.01.059 </t>
  </si>
  <si>
    <t>ISOLACAO TERMOACUSTICA - LA DE VIDRO E=2"</t>
  </si>
  <si>
    <t xml:space="preserve"> 00006085 </t>
  </si>
  <si>
    <t>SELADOR ACRILICO OPACO PREMIUM INTERIOR/EXTERIOR</t>
  </si>
  <si>
    <t xml:space="preserve"> 104520 </t>
  </si>
  <si>
    <t>LIXADEIRA DE PAREDE, COM LED, POTÊNCIA 750 W, FREQUÊNCIA 60 HZ, VELOCIDADE 1000 A 2100 RPM, DIÂMETRO DA LIXA 225 MM - CHP DIURNO. AF_12/2022</t>
  </si>
  <si>
    <t xml:space="preserve"> 104521 </t>
  </si>
  <si>
    <t>LIXADEIRA DE PAREDE, COM LED, POTÊNCIA 750 W, FREQUÊNCIA 60 HZ, VELOCIDADE 1000 A 2100 RPM, DIÂMETRO DA LIXA 225 MM - CHI DIURNO AF_12/2022</t>
  </si>
  <si>
    <t>CHI</t>
  </si>
  <si>
    <t xml:space="preserve"> 00003767 </t>
  </si>
  <si>
    <t>LIXA EM FOLHA PARA PAREDE OU MADEIRA, NUMERO 120, COR VERMELHA</t>
  </si>
  <si>
    <t xml:space="preserve"> 00043626 </t>
  </si>
  <si>
    <t>MASSA CORRIDA PARA SUPERFICIES DE AMBIENTES INTERNOS</t>
  </si>
  <si>
    <t xml:space="preserve"> 00035693 </t>
  </si>
  <si>
    <t>TINTA LATEX ACRILICA ECONOMICA, COR BRANCA</t>
  </si>
  <si>
    <t xml:space="preserve"> 00010475 </t>
  </si>
  <si>
    <t>VERNIZ TIPO COPAL PARA MADEIRA, BRILHANTE, USO INTERNO</t>
  </si>
  <si>
    <t xml:space="preserve"> 87407 </t>
  </si>
  <si>
    <t>ARGAMASSA INDUSTRIALIZADA PARA REVESTIMENTOS, MISTURA E PROJEÇÃO DE 1,5 M³/H DE ARGAMASSA. AF_08/2019</t>
  </si>
  <si>
    <t xml:space="preserve"> 88325 </t>
  </si>
  <si>
    <t>VIDRACEIRO COM ENCARGOS COMPLEMENTARES</t>
  </si>
  <si>
    <t xml:space="preserve"> 00010492 </t>
  </si>
  <si>
    <t>VIDRO LISO INCOLOR 4MM - SEM COLOCACAO</t>
  </si>
  <si>
    <t xml:space="preserve"> 033556 </t>
  </si>
  <si>
    <t>IOPES</t>
  </si>
  <si>
    <t>PERFIL "U" EM ALUMINIO ANODIZADO FOSCO 1/2" X 1/2" ESP. 1/16"</t>
  </si>
  <si>
    <t xml:space="preserve"> B.09.000.039074 </t>
  </si>
  <si>
    <t>Cola de poliuretano PU</t>
  </si>
  <si>
    <t xml:space="preserve"> 15.90.18 </t>
  </si>
  <si>
    <t>HIDROJATEAMENTO</t>
  </si>
  <si>
    <t xml:space="preserve"> 02.03.18 </t>
  </si>
  <si>
    <t>VARRIÇÃO DE ÁREAS</t>
  </si>
  <si>
    <t xml:space="preserve"> 00038367 </t>
  </si>
  <si>
    <t>ESPATULA EM ACO INOX COM CABO DE MADEIRA E LARGURA DE *8* CM</t>
  </si>
  <si>
    <t>EQED-20347</t>
  </si>
  <si>
    <t>LIXADEIRA TELESCÓPICA COM COLETOR DE PÓ (ALIMENTAÇÃO: ELETRICIDADE|POTÊNCIA: 750W|TENSÃO: 127V|DIÂMETRO: 225MM*|CONSUMO:0,75KWH|PESO*: 5KG|MODELO REFERÊNCIA: LPL450, NAGANO NLP, MENEGOTTI MLP750H OU EQUIVALENTE|OPERADOR: NÃO INCLUSO)*VALORES REFERENCIAIS APROXIMADOS</t>
  </si>
  <si>
    <t>MATED-20381</t>
  </si>
  <si>
    <t>DISCO DE LIXA (DIÂMETRO: 225MM[9"]|GRÃO 180)</t>
  </si>
  <si>
    <t>ED-50365</t>
  </si>
  <si>
    <t>AJUDANTE DE PINTOR COM ENCARGOS COMPLEMENTARES</t>
  </si>
  <si>
    <t>hora</t>
  </si>
  <si>
    <t xml:space="preserve"> 88243 </t>
  </si>
  <si>
    <t>AJUDANTE ESPECIALIZADO COM ENCARGOS COMPLEMENTARES</t>
  </si>
  <si>
    <t xml:space="preserve"> 88270 </t>
  </si>
  <si>
    <t>IMPERMEABILIZADOR COM ENCARGOS COMPLEMENTARES</t>
  </si>
  <si>
    <t xml:space="preserve"> 00043147 </t>
  </si>
  <si>
    <t>MEMBRANA IMPERMEABILIZANTE ACRILICA MONOCOMPONENTE</t>
  </si>
  <si>
    <t xml:space="preserve"> 00013261 </t>
  </si>
  <si>
    <t>FLANELA *30 X 40* CM</t>
  </si>
  <si>
    <t xml:space="preserve"> 00044329 </t>
  </si>
  <si>
    <t>DETERGENTE NEUTRO USO GERAL, CONCENTRADO</t>
  </si>
  <si>
    <t xml:space="preserve"> 7962 </t>
  </si>
  <si>
    <t>Locação de caixa coletora de entulho capacidade 5 m³ (Local: Aracaju)</t>
  </si>
  <si>
    <t>ANEXO III - CRONOGRAMA FÍSICO - FINANCEIRO</t>
  </si>
  <si>
    <t>TRIBUNAL REGIONAL DO TRABALHO 13ª REGIÃO</t>
  </si>
  <si>
    <t>DESCRIÇÃO</t>
  </si>
  <si>
    <t>CUSTO</t>
  </si>
  <si>
    <t>PERÍODOS</t>
  </si>
  <si>
    <t>R$</t>
  </si>
  <si>
    <t>1º mês</t>
  </si>
  <si>
    <t>2º mês</t>
  </si>
  <si>
    <t>3º mês</t>
  </si>
  <si>
    <t>4º mês</t>
  </si>
  <si>
    <t>%</t>
  </si>
  <si>
    <t>DIAS</t>
  </si>
  <si>
    <t>PRODUÇÃO DIRETA (EXCLUI ADM. LOCAL)</t>
  </si>
  <si>
    <t>MÊS</t>
  </si>
  <si>
    <t>ACUMULADO</t>
  </si>
  <si>
    <t>% DA PRODUÇÃO DIRETA</t>
  </si>
  <si>
    <t>-</t>
  </si>
  <si>
    <t>D  E  S  E  M  B  O  L  S  O     S E R V I Ç O S</t>
  </si>
  <si>
    <t>EQUIPAMENTOS, LOCAÇÃO, TAXAS</t>
  </si>
  <si>
    <t>1.1</t>
  </si>
  <si>
    <t>2.1</t>
  </si>
  <si>
    <t>2.2</t>
  </si>
  <si>
    <t>2.3</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</si>
  <si>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</si>
  <si>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</si>
  <si>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</si>
  <si>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</si>
  <si>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</si>
  <si>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</si>
  <si>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</si>
  <si>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</si>
  <si>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</si>
  <si>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</si>
  <si>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</si>
  <si>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</si>
  <si>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</si>
  <si>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</si>
  <si>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</si>
  <si>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</si>
  <si>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</si>
  <si>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</si>
  <si>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</si>
  <si>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</si>
  <si>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</si>
  <si>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</si>
  <si>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</si>
  <si>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</si>
  <si>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</si>
  <si>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</si>
  <si>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</si>
  <si>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</si>
  <si>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</si>
  <si>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</si>
  <si>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</si>
  <si>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</si>
  <si>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</si>
  <si>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</si>
  <si>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</si>
  <si>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</si>
  <si>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</si>
  <si>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</si>
  <si>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</si>
  <si>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</si>
  <si>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</si>
  <si>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</si>
  <si>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</si>
  <si>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4.5</t>
  </si>
  <si>
    <t>4.6</t>
  </si>
  <si>
    <t>4.7</t>
  </si>
  <si>
    <t>4.8</t>
  </si>
  <si>
    <t>4.9</t>
  </si>
  <si>
    <t>4.10</t>
  </si>
  <si>
    <t>4.11</t>
  </si>
  <si>
    <t>4.12</t>
  </si>
  <si>
    <t>4.13</t>
  </si>
  <si>
    <t>4.14</t>
  </si>
  <si>
    <t>4.15</t>
  </si>
  <si>
    <t>4.16</t>
  </si>
  <si>
    <t>4.17</t>
  </si>
  <si>
    <t>4.18</t>
  </si>
  <si>
    <t>4.19</t>
  </si>
  <si>
    <t>4.20</t>
  </si>
  <si>
    <t>4.21</t>
  </si>
  <si>
    <t>4.22</t>
  </si>
  <si>
    <t>4.23</t>
  </si>
  <si>
    <t>4.24</t>
  </si>
  <si>
    <t>4.25</t>
  </si>
  <si>
    <t>6.1</t>
  </si>
  <si>
    <t>6.2</t>
  </si>
  <si>
    <t>6.3</t>
  </si>
  <si>
    <t>6.4</t>
  </si>
  <si>
    <t xml:space="preserve">01 - ADMINISTRAÇÃO LOCAL </t>
  </si>
  <si>
    <t>02 - EQUIPAMENTOS, LOCAÇÃO, TAXAS</t>
  </si>
  <si>
    <t>03 - CAPTAÇÃO PLUVIAL</t>
  </si>
  <si>
    <t>04 - SERVIÇOS NO TÉRREO E 1º PAVIMENTO</t>
  </si>
  <si>
    <t>05 - IMPERMEABILIZAÇÃO - TRATAMENTOS DIVERSOS NA COBERTA</t>
  </si>
  <si>
    <t>06 -LIMPEZA E REMOÇÃO DE ENTULHOS</t>
  </si>
  <si>
    <t>Serviços de reforma civil no Fórum Maximiano Figueiredo (instalação de isolamento acústico nas salas do CEJUSC 1º GRAU, CREF, DPP), instalação de sistema de captação de água de chuva, revisão da impermeabilização da coberta</t>
  </si>
  <si>
    <t>SINAPI - 01/2026 - PB; SBC - 03/2026 - PB; SICRO3 - 10/2025 - PB; ORSE - 12/2025 - SE; SEINFRA - 028 - CE; SETOP - 10/2025 - MG; CPOS/CDHU - 01/2026 - SP; FDE - 10/2025 - SP; CAEMA - 12/2019 - MA; EMBASA - 06/2025 - BA; CAERN - 01/2026 - RN; COMPESA - 07/2024 - PE; EMOP - 01/2026 - RJ; SCO - 01/2026 - RJ    - Encargos sociais desonerados: embutido nos preços unitário dos insumos de mão de obra, de acordo com as bases</t>
  </si>
  <si>
    <t>ANEXO III - CRONOGRAMA FÍSICO-FINANCEIRO</t>
  </si>
  <si>
    <t>ANEXO I - PLANILHA ESTIMATIVA DE CUSTOS</t>
  </si>
  <si>
    <t>ANEXO IV - COMPOSIÇÕES UNITÁRIAS DE CUSTOS DE SERVIÇOS</t>
  </si>
  <si>
    <t>CAIXA DE PASSAGEM METALICA DE SOBREPOR COM TAMPA PARAFUSADA, DIMENSOES 30 X 30 X 10 CM</t>
  </si>
  <si>
    <t>ADAP</t>
  </si>
  <si>
    <t xml:space="preserve"> SINAPI/ORSE</t>
  </si>
  <si>
    <t>SINAPI/ORSE</t>
  </si>
  <si>
    <t>TUBO PVC, SOLDAVEL, DE 32 MM, AGUA FRIA (NBR-5648)</t>
  </si>
  <si>
    <t>JOELHO PVC, SOLDAVEL, 90 GRAUS, 32 MM, COR MARROM, PARA AGUA FRIA PREDIAL</t>
  </si>
  <si>
    <t>JOELHO, PVC SOLDAVEL, 45 GRAUS, 32 MM, COR MARROM, PARA AGUA FRIA PREDIAL</t>
  </si>
  <si>
    <t>TE SOLDAVEL, PVC, 90 GRAUS, 32 MM, PARA AGUA FRIA PREDIAL (NBR 5648)</t>
  </si>
  <si>
    <t>TUBO PVC, SOLDAVEL, DE 32 MM, AGUA FRIA (NBR-5648), INCLUSIVE CONEXÕES</t>
  </si>
  <si>
    <t>TE SOLDAVEL, PVC, 90 GRAUS, 25 MM, PARA AGUA FRIA PREDIAL (NBR 5648)</t>
  </si>
  <si>
    <t>TUBO PVC, SOLDAVEL, DE 25 MM, AGUA FRIA (NBR-5648)</t>
  </si>
  <si>
    <t xml:space="preserve">JOELHO, PVC SOLDAVEL, 45 GRAUS, 25 MM, COR MARROM, PARA AGUA FRIA PREDIAL	</t>
  </si>
  <si>
    <t>JOELHO PVC, SOLDAVEL, 90 GRAUS, 25 MM, COR MARROM, PARA AGUA FRIA PREDIAL</t>
  </si>
  <si>
    <t>TUBO PVC, SOLDAVEL, DE 25 MM, AGUA FRIA (NBR-5648), INCLUSIVE CONEXÕES</t>
  </si>
  <si>
    <t>TUBO PVC, SOLDAVEL, DE 50 MM, AGUA FRIA (NBR-5648), INCLUSIVE CONEXÕES</t>
  </si>
  <si>
    <t>TUBO PVC, SOLDAVEL, DE 50 MM, AGUA FRIA (NBR-5648)</t>
  </si>
  <si>
    <t>LUVA DE CORRER PARA TUBO SOLDAVEL, PVC, 50 MM, PARA AGUA FRIA PREDIAL</t>
  </si>
  <si>
    <t>JOELHO PVC, SOLDAVEL, 90 GRAUS, 50 MM, COR MARROM, PARA AGUA FRIA PREDIAL</t>
  </si>
  <si>
    <t xml:space="preserve">JOELHO, PVC SOLDAVEL, 45 GRAUS, 50 MM, COR MARROM, PARA AGUA FRIA PREDIAL	</t>
  </si>
  <si>
    <t>SINAPI/CPOS/CDHU</t>
  </si>
  <si>
    <t>PLACA DE SINALIZAÇÃO EM PVC, COM INDICAÇÃO DE ALERTA</t>
  </si>
  <si>
    <t>FORNECIMENTO E INSTALAÇÃO DE CONECTOR RJ 45 MACHO CAT 6</t>
  </si>
  <si>
    <t>Fábio de Oliveira Lucena</t>
  </si>
  <si>
    <t>João Pessoa, 13 abril 2026</t>
  </si>
  <si>
    <t>Eng. Civil TRT13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</si>
</sst>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0.0000"/>
    <numFmt numFmtId="165" formatCode="#,##0.0000000"/>
    <numFmt numFmtId="166" formatCode="[$-416]General"/>
    <numFmt numFmtId="167" formatCode="&quot;R$ &quot;#,##0.00"/>
    <numFmt numFmtId="168" formatCode="0.000000%"/>
  </numFmts>
  <fonts count="26" x14ac:knownFonts="1">
    <font>
      <sz val="11"/>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8"/>
      <name val="Arial"/>
      <family val="1"/>
    </font>
    <font>
      <b/>
      <sz val="11"/>
      <color rgb="FF000000"/>
      <name val="Arial"/>
      <family val="2"/>
    </font>
    <font>
      <b/>
      <sz val="9"/>
      <color rgb="FF000000"/>
      <name val="Arial"/>
      <family val="2"/>
    </font>
    <font>
      <sz val="11"/>
      <color rgb="FF000000"/>
      <name val="Calibri"/>
      <family val="2"/>
    </font>
    <font>
      <sz val="9"/>
      <color rgb="FF000000"/>
      <name val="Calibri"/>
      <family val="2"/>
    </font>
    <font>
      <sz val="9"/>
      <color rgb="FF000000"/>
      <name val="Arial"/>
      <family val="2"/>
    </font>
    <font>
      <sz val="10"/>
      <color rgb="FF000000"/>
      <name val="Arial"/>
      <family val="2"/>
    </font>
    <font>
      <b/>
      <sz val="11"/>
      <color rgb="FF000000"/>
      <name val="Calibri"/>
      <family val="2"/>
    </font>
    <font>
      <b/>
      <sz val="11"/>
      <name val="Calibri"/>
      <family val="2"/>
    </font>
    <font>
      <sz val="9"/>
      <name val="Arial"/>
      <family val="2"/>
    </font>
    <font>
      <b/>
      <sz val="14"/>
      <color rgb="FF000000"/>
      <name val="Calibri"/>
      <family val="2"/>
    </font>
    <font>
      <b/>
      <sz val="12"/>
      <color rgb="FF000000"/>
      <name val="Calibri"/>
      <family val="2"/>
    </font>
    <font>
      <b/>
      <sz val="9"/>
      <color rgb="FF000000"/>
      <name val="Arial"/>
      <family val="1"/>
    </font>
    <font>
      <b/>
      <sz val="9"/>
      <name val="Arial"/>
      <family val="1"/>
    </font>
    <font>
      <sz val="9"/>
      <color rgb="FF000000"/>
      <name val="Arial"/>
      <family val="1"/>
    </font>
    <font>
      <sz val="9"/>
      <name val="Arial"/>
      <family val="1"/>
    </font>
    <font>
      <sz val="8"/>
      <color rgb="FF000000"/>
      <name val="Arial"/>
      <family val="2"/>
    </font>
    <font>
      <b/>
      <sz val="8"/>
      <color rgb="FF000000"/>
      <name val="Arial"/>
      <family val="2"/>
    </font>
  </fonts>
  <fills count="11">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theme="0"/>
        <bgColor indexed="64"/>
      </patternFill>
    </fill>
    <fill>
      <patternFill patternType="solid">
        <fgColor rgb="FF808080"/>
        <bgColor rgb="FF808080"/>
      </patternFill>
    </fill>
    <fill>
      <patternFill patternType="solid">
        <fgColor theme="2"/>
        <bgColor indexed="64"/>
      </patternFill>
    </fill>
    <fill>
      <patternFill patternType="solid">
        <fgColor theme="0"/>
        <bgColor rgb="FFFFFFFF"/>
      </patternFill>
    </fill>
    <fill>
      <patternFill patternType="solid">
        <fgColor theme="0"/>
        <bgColor rgb="FFD8ECF6"/>
      </patternFill>
    </fill>
    <fill>
      <patternFill patternType="solid">
        <fgColor theme="0"/>
        <bgColor rgb="FFDFF0D8"/>
      </patternFill>
    </fill>
    <fill>
      <patternFill patternType="solid">
        <fgColor theme="0"/>
        <bgColor rgb="FFF7F3DF"/>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s>
  <cellStyleXfs count="5">
    <xf numFmtId="0" fontId="0" fillId="0" borderId="0"/>
    <xf numFmtId="44" fontId="7" fillId="0" borderId="0" applyFont="0" applyFill="0" applyBorder="0" applyAlignment="0" applyProtection="0"/>
    <xf numFmtId="9" fontId="7" fillId="0" borderId="0" applyFont="0" applyFill="0" applyBorder="0" applyAlignment="0" applyProtection="0"/>
    <xf numFmtId="166" fontId="11" fillId="0" borderId="0" applyBorder="0" applyProtection="0"/>
    <xf numFmtId="0" fontId="14" fillId="0" borderId="0" applyNumberFormat="0" applyBorder="0" applyProtection="0"/>
  </cellStyleXfs>
  <cellXfs count="121">
    <xf numFmtId="0" fontId="0" fillId="0" borderId="0" xfId="0"/>
    <xf numFmtId="164" fontId="0" fillId="0" borderId="0" xfId="0" applyNumberFormat="1"/>
    <xf numFmtId="166" fontId="12" fillId="3" borderId="0" xfId="3" applyFont="1" applyFill="1"/>
    <xf numFmtId="0" fontId="13" fillId="3" borderId="0" xfId="0" applyFont="1" applyFill="1"/>
    <xf numFmtId="0" fontId="10" fillId="0" borderId="1" xfId="0" applyFont="1" applyBorder="1" applyAlignment="1">
      <alignment horizontal="center"/>
    </xf>
    <xf numFmtId="0" fontId="13" fillId="0" borderId="1" xfId="0" applyFont="1" applyBorder="1" applyAlignment="1">
      <alignment horizontal="center"/>
    </xf>
    <xf numFmtId="9" fontId="13" fillId="0" borderId="1" xfId="2" applyFont="1" applyFill="1" applyBorder="1" applyAlignment="1">
      <alignment horizontal="center"/>
    </xf>
    <xf numFmtId="0" fontId="10" fillId="5" borderId="1" xfId="0" applyFont="1" applyFill="1" applyBorder="1" applyAlignment="1">
      <alignment horizontal="left"/>
    </xf>
    <xf numFmtId="167" fontId="13" fillId="0" borderId="1" xfId="0" applyNumberFormat="1" applyFont="1" applyBorder="1" applyAlignment="1">
      <alignment horizontal="center"/>
    </xf>
    <xf numFmtId="4" fontId="13" fillId="0" borderId="1" xfId="0" applyNumberFormat="1" applyFont="1" applyBorder="1" applyAlignment="1">
      <alignment horizontal="center"/>
    </xf>
    <xf numFmtId="168" fontId="13" fillId="0" borderId="1" xfId="2" applyNumberFormat="1" applyFont="1" applyFill="1" applyBorder="1" applyAlignment="1">
      <alignment horizontal="center"/>
    </xf>
    <xf numFmtId="0" fontId="13" fillId="0" borderId="1" xfId="0" applyFont="1" applyBorder="1" applyAlignment="1">
      <alignment horizontal="center" wrapText="1"/>
    </xf>
    <xf numFmtId="4" fontId="10" fillId="0" borderId="1" xfId="0" applyNumberFormat="1" applyFont="1" applyBorder="1" applyAlignment="1">
      <alignment horizontal="center"/>
    </xf>
    <xf numFmtId="4" fontId="13" fillId="0" borderId="0" xfId="0" applyNumberFormat="1" applyFont="1"/>
    <xf numFmtId="0" fontId="12" fillId="0" borderId="0" xfId="0" applyFont="1"/>
    <xf numFmtId="10" fontId="13" fillId="0" borderId="1" xfId="2" applyNumberFormat="1" applyFont="1" applyFill="1" applyBorder="1" applyAlignment="1">
      <alignment horizontal="center"/>
    </xf>
    <xf numFmtId="10" fontId="13" fillId="4" borderId="1" xfId="2" applyNumberFormat="1" applyFont="1" applyFill="1" applyBorder="1" applyAlignment="1">
      <alignment horizontal="center"/>
    </xf>
    <xf numFmtId="4" fontId="0" fillId="0" borderId="0" xfId="0" applyNumberFormat="1"/>
    <xf numFmtId="166" fontId="11" fillId="3" borderId="0" xfId="3" applyFill="1"/>
    <xf numFmtId="166" fontId="15" fillId="3" borderId="0" xfId="3" applyFont="1" applyFill="1" applyAlignment="1">
      <alignment wrapText="1"/>
    </xf>
    <xf numFmtId="0" fontId="17" fillId="2" borderId="0" xfId="0" applyFont="1" applyFill="1" applyAlignment="1">
      <alignment vertical="top" wrapText="1"/>
    </xf>
    <xf numFmtId="166" fontId="16" fillId="0" borderId="0" xfId="3" applyFont="1" applyBorder="1" applyAlignment="1">
      <alignment vertical="center"/>
    </xf>
    <xf numFmtId="0" fontId="23" fillId="3" borderId="0" xfId="0" applyFont="1" applyFill="1" applyAlignment="1">
      <alignment horizontal="right" vertical="top" wrapText="1"/>
    </xf>
    <xf numFmtId="164" fontId="23" fillId="3" borderId="0" xfId="0" applyNumberFormat="1" applyFont="1" applyFill="1" applyAlignment="1">
      <alignment horizontal="right" vertical="top" wrapText="1"/>
    </xf>
    <xf numFmtId="4" fontId="23" fillId="3" borderId="0" xfId="0" applyNumberFormat="1" applyFont="1" applyFill="1" applyAlignment="1">
      <alignment horizontal="right" vertical="top" wrapText="1"/>
    </xf>
    <xf numFmtId="0" fontId="23" fillId="0" borderId="0" xfId="0" applyFont="1"/>
    <xf numFmtId="164" fontId="23" fillId="0" borderId="0" xfId="0" applyNumberFormat="1" applyFont="1"/>
    <xf numFmtId="0" fontId="20" fillId="0" borderId="9" xfId="0" applyFont="1" applyBorder="1" applyAlignment="1">
      <alignment horizontal="left" vertical="top" wrapText="1"/>
    </xf>
    <xf numFmtId="0" fontId="20" fillId="0" borderId="10" xfId="0" applyFont="1" applyBorder="1" applyAlignment="1">
      <alignment horizontal="left" vertical="top" wrapText="1"/>
    </xf>
    <xf numFmtId="164" fontId="20" fillId="0" borderId="10" xfId="0" applyNumberFormat="1" applyFont="1" applyBorder="1" applyAlignment="1">
      <alignment horizontal="right" vertical="top" wrapText="1"/>
    </xf>
    <xf numFmtId="4" fontId="20" fillId="0" borderId="11" xfId="0" applyNumberFormat="1" applyFont="1" applyBorder="1" applyAlignment="1">
      <alignment horizontal="right" vertical="top" wrapText="1"/>
    </xf>
    <xf numFmtId="0" fontId="21" fillId="0" borderId="9" xfId="0" applyFont="1" applyBorder="1" applyAlignment="1">
      <alignment horizontal="right" vertical="top" wrapText="1"/>
    </xf>
    <xf numFmtId="0" fontId="21" fillId="0" borderId="10" xfId="0" applyFont="1" applyBorder="1" applyAlignment="1">
      <alignment horizontal="left" vertical="top" wrapText="1"/>
    </xf>
    <xf numFmtId="0" fontId="21" fillId="0" borderId="10" xfId="0" applyFont="1" applyBorder="1" applyAlignment="1">
      <alignment horizontal="center" vertical="top" wrapText="1"/>
    </xf>
    <xf numFmtId="164" fontId="21" fillId="0" borderId="10" xfId="0" applyNumberFormat="1" applyFont="1" applyBorder="1" applyAlignment="1">
      <alignment horizontal="right" vertical="top" wrapText="1"/>
    </xf>
    <xf numFmtId="0" fontId="21" fillId="0" borderId="10" xfId="0" applyFont="1" applyBorder="1" applyAlignment="1">
      <alignment horizontal="right" vertical="top" wrapText="1"/>
    </xf>
    <xf numFmtId="0" fontId="21" fillId="0" borderId="11" xfId="0" applyFont="1" applyBorder="1" applyAlignment="1">
      <alignment horizontal="right" vertical="top" wrapText="1"/>
    </xf>
    <xf numFmtId="0" fontId="22" fillId="0" borderId="9" xfId="0" applyFont="1" applyBorder="1" applyAlignment="1">
      <alignment horizontal="right" vertical="top" wrapText="1"/>
    </xf>
    <xf numFmtId="0" fontId="22" fillId="0" borderId="10" xfId="0" applyFont="1" applyBorder="1" applyAlignment="1">
      <alignment horizontal="left" vertical="top" wrapText="1"/>
    </xf>
    <xf numFmtId="0" fontId="22" fillId="0" borderId="10" xfId="0" applyFont="1" applyBorder="1" applyAlignment="1">
      <alignment horizontal="center" vertical="top" wrapText="1"/>
    </xf>
    <xf numFmtId="164" fontId="22" fillId="0" borderId="10" xfId="0" applyNumberFormat="1" applyFont="1" applyBorder="1" applyAlignment="1">
      <alignment horizontal="right" vertical="top" wrapText="1"/>
    </xf>
    <xf numFmtId="4" fontId="22" fillId="0" borderId="10" xfId="0" applyNumberFormat="1" applyFont="1" applyBorder="1" applyAlignment="1">
      <alignment horizontal="right" vertical="top" wrapText="1"/>
    </xf>
    <xf numFmtId="4" fontId="22" fillId="0" borderId="11" xfId="0" applyNumberFormat="1" applyFont="1" applyBorder="1" applyAlignment="1">
      <alignment horizontal="right" vertical="top" wrapText="1"/>
    </xf>
    <xf numFmtId="0" fontId="23" fillId="0" borderId="9" xfId="0" applyFont="1" applyBorder="1" applyAlignment="1">
      <alignment horizontal="right" vertical="top" wrapText="1"/>
    </xf>
    <xf numFmtId="0" fontId="23" fillId="0" borderId="10" xfId="0" applyFont="1" applyBorder="1" applyAlignment="1">
      <alignment horizontal="left" vertical="top" wrapText="1"/>
    </xf>
    <xf numFmtId="0" fontId="23" fillId="0" borderId="10" xfId="0" applyFont="1" applyBorder="1" applyAlignment="1">
      <alignment horizontal="center" vertical="top" wrapText="1"/>
    </xf>
    <xf numFmtId="164" fontId="23" fillId="0" borderId="10" xfId="0" applyNumberFormat="1" applyFont="1" applyBorder="1" applyAlignment="1">
      <alignment horizontal="right" vertical="top" wrapText="1"/>
    </xf>
    <xf numFmtId="4" fontId="23" fillId="0" borderId="10" xfId="0" applyNumberFormat="1" applyFont="1" applyBorder="1" applyAlignment="1">
      <alignment horizontal="right" vertical="top" wrapText="1"/>
    </xf>
    <xf numFmtId="4" fontId="23" fillId="0" borderId="11" xfId="0" applyNumberFormat="1" applyFont="1" applyBorder="1" applyAlignment="1">
      <alignment horizontal="right" vertical="top" wrapText="1"/>
    </xf>
    <xf numFmtId="0" fontId="23" fillId="0" borderId="10" xfId="0" applyFont="1" applyBorder="1" applyAlignment="1">
      <alignment horizontal="right" vertical="top" wrapText="1"/>
    </xf>
    <xf numFmtId="0" fontId="22" fillId="0" borderId="9" xfId="0" applyFont="1" applyBorder="1" applyAlignment="1">
      <alignment horizontal="left" vertical="top" wrapText="1"/>
    </xf>
    <xf numFmtId="164" fontId="22" fillId="0" borderId="10" xfId="0" applyNumberFormat="1" applyFont="1" applyBorder="1" applyAlignment="1">
      <alignment horizontal="left" vertical="top" wrapText="1"/>
    </xf>
    <xf numFmtId="0" fontId="22" fillId="0" borderId="11" xfId="0" applyFont="1" applyBorder="1" applyAlignment="1">
      <alignment horizontal="left" vertical="top" wrapText="1"/>
    </xf>
    <xf numFmtId="165" fontId="23" fillId="0" borderId="10" xfId="0" applyNumberFormat="1" applyFont="1" applyBorder="1" applyAlignment="1">
      <alignment horizontal="right" vertical="top" wrapText="1"/>
    </xf>
    <xf numFmtId="0" fontId="20" fillId="6" borderId="9" xfId="0" applyFont="1" applyFill="1" applyBorder="1" applyAlignment="1">
      <alignment horizontal="left" vertical="top" wrapText="1"/>
    </xf>
    <xf numFmtId="0" fontId="20" fillId="6" borderId="10" xfId="0" applyFont="1" applyFill="1" applyBorder="1" applyAlignment="1">
      <alignment horizontal="left" vertical="top" wrapText="1"/>
    </xf>
    <xf numFmtId="164" fontId="20" fillId="6" borderId="10" xfId="0" applyNumberFormat="1" applyFont="1" applyFill="1" applyBorder="1" applyAlignment="1">
      <alignment horizontal="right" vertical="top" wrapText="1"/>
    </xf>
    <xf numFmtId="4" fontId="20" fillId="6" borderId="11" xfId="0" applyNumberFormat="1" applyFont="1" applyFill="1" applyBorder="1" applyAlignment="1">
      <alignment horizontal="right" vertical="top" wrapText="1"/>
    </xf>
    <xf numFmtId="0" fontId="8" fillId="0" borderId="0" xfId="0" applyFont="1"/>
    <xf numFmtId="166" fontId="11" fillId="7" borderId="0" xfId="3" applyFill="1"/>
    <xf numFmtId="0" fontId="21" fillId="7" borderId="12" xfId="0" applyFont="1" applyFill="1" applyBorder="1" applyAlignment="1">
      <alignment horizontal="left" vertical="top" wrapText="1"/>
    </xf>
    <xf numFmtId="0" fontId="21" fillId="7" borderId="13" xfId="0" applyFont="1" applyFill="1" applyBorder="1" applyAlignment="1">
      <alignment horizontal="right" vertical="top" wrapText="1"/>
    </xf>
    <xf numFmtId="0" fontId="21" fillId="7" borderId="13" xfId="0" applyFont="1" applyFill="1" applyBorder="1" applyAlignment="1">
      <alignment horizontal="left" vertical="top" wrapText="1"/>
    </xf>
    <xf numFmtId="0" fontId="21" fillId="7" borderId="13" xfId="0" applyFont="1" applyFill="1" applyBorder="1" applyAlignment="1">
      <alignment horizontal="center" vertical="top" wrapText="1"/>
    </xf>
    <xf numFmtId="0" fontId="21" fillId="7" borderId="14" xfId="0" applyFont="1" applyFill="1" applyBorder="1" applyAlignment="1">
      <alignment horizontal="right" vertical="top" wrapText="1"/>
    </xf>
    <xf numFmtId="0" fontId="20" fillId="8" borderId="12" xfId="0" applyFont="1" applyFill="1" applyBorder="1" applyAlignment="1">
      <alignment horizontal="left" vertical="top" wrapText="1"/>
    </xf>
    <xf numFmtId="0" fontId="20" fillId="8" borderId="13" xfId="0" applyFont="1" applyFill="1" applyBorder="1" applyAlignment="1">
      <alignment horizontal="left" vertical="top" wrapText="1"/>
    </xf>
    <xf numFmtId="0" fontId="20" fillId="8" borderId="13" xfId="0" applyFont="1" applyFill="1" applyBorder="1" applyAlignment="1">
      <alignment horizontal="right" vertical="top" wrapText="1"/>
    </xf>
    <xf numFmtId="4" fontId="20" fillId="8" borderId="14" xfId="0" applyNumberFormat="1" applyFont="1" applyFill="1" applyBorder="1" applyAlignment="1">
      <alignment horizontal="right" vertical="top" wrapText="1"/>
    </xf>
    <xf numFmtId="0" fontId="22" fillId="9" borderId="12" xfId="0" applyFont="1" applyFill="1" applyBorder="1" applyAlignment="1">
      <alignment horizontal="left" vertical="top" wrapText="1"/>
    </xf>
    <xf numFmtId="0" fontId="22" fillId="9" borderId="13" xfId="0" applyFont="1" applyFill="1" applyBorder="1" applyAlignment="1">
      <alignment horizontal="right" vertical="top" wrapText="1"/>
    </xf>
    <xf numFmtId="0" fontId="22" fillId="9" borderId="13" xfId="0" applyFont="1" applyFill="1" applyBorder="1" applyAlignment="1">
      <alignment horizontal="left" vertical="top" wrapText="1"/>
    </xf>
    <xf numFmtId="0" fontId="22" fillId="9" borderId="13" xfId="0" applyFont="1" applyFill="1" applyBorder="1" applyAlignment="1">
      <alignment horizontal="center" vertical="top" wrapText="1"/>
    </xf>
    <xf numFmtId="4" fontId="22" fillId="9" borderId="13" xfId="0" applyNumberFormat="1" applyFont="1" applyFill="1" applyBorder="1" applyAlignment="1">
      <alignment horizontal="right" vertical="top" wrapText="1"/>
    </xf>
    <xf numFmtId="4" fontId="22" fillId="9" borderId="14" xfId="0" applyNumberFormat="1" applyFont="1" applyFill="1" applyBorder="1" applyAlignment="1">
      <alignment horizontal="right" vertical="top" wrapText="1"/>
    </xf>
    <xf numFmtId="0" fontId="22" fillId="10" borderId="12" xfId="0" applyFont="1" applyFill="1" applyBorder="1" applyAlignment="1">
      <alignment horizontal="left" vertical="top" wrapText="1"/>
    </xf>
    <xf numFmtId="0" fontId="22" fillId="10" borderId="13" xfId="0" applyFont="1" applyFill="1" applyBorder="1" applyAlignment="1">
      <alignment horizontal="right" vertical="top" wrapText="1"/>
    </xf>
    <xf numFmtId="0" fontId="22" fillId="10" borderId="13" xfId="0" applyFont="1" applyFill="1" applyBorder="1" applyAlignment="1">
      <alignment horizontal="left" vertical="top" wrapText="1"/>
    </xf>
    <xf numFmtId="0" fontId="22" fillId="10" borderId="13" xfId="0" applyFont="1" applyFill="1" applyBorder="1" applyAlignment="1">
      <alignment horizontal="center" vertical="top" wrapText="1"/>
    </xf>
    <xf numFmtId="4" fontId="22" fillId="10" borderId="13" xfId="0" applyNumberFormat="1" applyFont="1" applyFill="1" applyBorder="1" applyAlignment="1">
      <alignment horizontal="right" vertical="top" wrapText="1"/>
    </xf>
    <xf numFmtId="4" fontId="22" fillId="10" borderId="14" xfId="0" applyNumberFormat="1" applyFont="1" applyFill="1" applyBorder="1" applyAlignment="1">
      <alignment horizontal="right" vertical="top" wrapText="1"/>
    </xf>
    <xf numFmtId="0" fontId="6" fillId="7" borderId="0" xfId="0" applyFont="1" applyFill="1" applyAlignment="1">
      <alignment horizontal="center" vertical="top" wrapText="1"/>
    </xf>
    <xf numFmtId="0" fontId="4" fillId="7" borderId="0" xfId="0" applyFont="1" applyFill="1" applyAlignment="1">
      <alignment horizontal="right" vertical="top" wrapText="1"/>
    </xf>
    <xf numFmtId="0" fontId="5" fillId="7" borderId="0" xfId="0" applyFont="1" applyFill="1" applyAlignment="1">
      <alignment horizontal="left" vertical="top" wrapText="1"/>
    </xf>
    <xf numFmtId="0" fontId="8" fillId="4" borderId="0" xfId="0" applyFont="1" applyFill="1"/>
    <xf numFmtId="0" fontId="3" fillId="7" borderId="0" xfId="0" applyFont="1" applyFill="1" applyAlignment="1">
      <alignment horizontal="center" vertical="top" wrapText="1"/>
    </xf>
    <xf numFmtId="0" fontId="0" fillId="4" borderId="0" xfId="0" applyFill="1"/>
    <xf numFmtId="4" fontId="13" fillId="4" borderId="0" xfId="0" applyNumberFormat="1" applyFont="1" applyFill="1"/>
    <xf numFmtId="0" fontId="12" fillId="4" borderId="0" xfId="0" applyFont="1" applyFill="1"/>
    <xf numFmtId="44" fontId="4" fillId="7" borderId="11" xfId="1" applyFont="1" applyFill="1" applyBorder="1" applyAlignment="1">
      <alignment horizontal="right" vertical="top" wrapText="1"/>
    </xf>
    <xf numFmtId="166" fontId="18" fillId="7" borderId="0" xfId="3" applyFont="1" applyFill="1" applyAlignment="1">
      <alignment horizontal="center" wrapText="1"/>
    </xf>
    <xf numFmtId="166" fontId="16" fillId="4" borderId="0" xfId="3" applyFont="1" applyFill="1" applyBorder="1" applyAlignment="1">
      <alignment horizontal="center" vertical="center"/>
    </xf>
    <xf numFmtId="0" fontId="17" fillId="7" borderId="0" xfId="0" applyFont="1" applyFill="1" applyAlignment="1">
      <alignment horizontal="center" vertical="top" wrapText="1"/>
    </xf>
    <xf numFmtId="0" fontId="4" fillId="7" borderId="0" xfId="0" applyFont="1" applyFill="1" applyAlignment="1">
      <alignment horizontal="right" vertical="top" wrapText="1"/>
    </xf>
    <xf numFmtId="0" fontId="2" fillId="7" borderId="9" xfId="0" applyFont="1" applyFill="1" applyBorder="1" applyAlignment="1">
      <alignment horizontal="left" vertical="top" wrapText="1"/>
    </xf>
    <xf numFmtId="0" fontId="4" fillId="7" borderId="10" xfId="0" applyFont="1" applyFill="1" applyBorder="1" applyAlignment="1">
      <alignment horizontal="right" vertical="top" wrapText="1"/>
    </xf>
    <xf numFmtId="0" fontId="1" fillId="7" borderId="9" xfId="0" applyFont="1" applyFill="1" applyBorder="1" applyAlignment="1">
      <alignment horizontal="left" vertical="top" wrapText="1"/>
    </xf>
    <xf numFmtId="4" fontId="9" fillId="0" borderId="0" xfId="0" applyNumberFormat="1" applyFont="1" applyAlignment="1">
      <alignment horizontal="center"/>
    </xf>
    <xf numFmtId="0" fontId="10" fillId="3" borderId="0" xfId="0" applyFont="1" applyFill="1" applyAlignment="1">
      <alignment horizontal="center" vertical="center" wrapText="1"/>
    </xf>
    <xf numFmtId="0" fontId="10" fillId="0" borderId="1" xfId="0" applyFont="1" applyBorder="1" applyAlignment="1">
      <alignment horizontal="center" vertical="center"/>
    </xf>
    <xf numFmtId="0" fontId="10" fillId="0" borderId="5" xfId="0" applyFont="1" applyBorder="1" applyAlignment="1">
      <alignment horizontal="center"/>
    </xf>
    <xf numFmtId="0" fontId="10" fillId="0" borderId="6" xfId="0" applyFont="1" applyBorder="1" applyAlignment="1">
      <alignment horizontal="center"/>
    </xf>
    <xf numFmtId="0" fontId="10" fillId="0" borderId="7" xfId="0" applyFont="1" applyBorder="1" applyAlignment="1">
      <alignment horizontal="center"/>
    </xf>
    <xf numFmtId="0" fontId="10" fillId="0" borderId="1" xfId="0" applyFont="1" applyBorder="1" applyAlignment="1">
      <alignment horizontal="center" wrapText="1"/>
    </xf>
    <xf numFmtId="0" fontId="13" fillId="0" borderId="2" xfId="4" applyFont="1" applyBorder="1" applyAlignment="1" applyProtection="1">
      <alignment horizontal="left" vertical="center" wrapText="1"/>
      <protection locked="0"/>
    </xf>
    <xf numFmtId="0" fontId="13" fillId="0" borderId="3" xfId="4" applyFont="1" applyBorder="1" applyAlignment="1" applyProtection="1">
      <alignment horizontal="left" vertical="center" wrapText="1"/>
      <protection locked="0"/>
    </xf>
    <xf numFmtId="0" fontId="13" fillId="0" borderId="4" xfId="4" applyFont="1" applyBorder="1" applyAlignment="1" applyProtection="1">
      <alignment horizontal="left" vertical="center" wrapText="1"/>
      <protection locked="0"/>
    </xf>
    <xf numFmtId="4" fontId="13" fillId="0" borderId="2" xfId="4" applyNumberFormat="1" applyFont="1" applyBorder="1" applyAlignment="1" applyProtection="1">
      <alignment horizontal="right" vertical="center"/>
      <protection locked="0"/>
    </xf>
    <xf numFmtId="4" fontId="13" fillId="0" borderId="3" xfId="4" applyNumberFormat="1" applyFont="1" applyBorder="1" applyAlignment="1" applyProtection="1">
      <alignment horizontal="right" vertical="center"/>
      <protection locked="0"/>
    </xf>
    <xf numFmtId="4" fontId="13" fillId="0" borderId="4" xfId="4" applyNumberFormat="1" applyFont="1" applyBorder="1" applyAlignment="1" applyProtection="1">
      <alignment horizontal="right" vertical="center"/>
      <protection locked="0"/>
    </xf>
    <xf numFmtId="166" fontId="19" fillId="3" borderId="0" xfId="3" applyFont="1" applyFill="1" applyAlignment="1">
      <alignment horizontal="center" wrapText="1"/>
    </xf>
    <xf numFmtId="166" fontId="16" fillId="0" borderId="0" xfId="3" applyFont="1" applyBorder="1" applyAlignment="1">
      <alignment horizontal="center" vertical="center"/>
    </xf>
    <xf numFmtId="0" fontId="17" fillId="2" borderId="8" xfId="0" applyFont="1" applyFill="1" applyBorder="1" applyAlignment="1">
      <alignment horizontal="center" vertical="top" wrapText="1"/>
    </xf>
    <xf numFmtId="0" fontId="13" fillId="0" borderId="1" xfId="0" applyFont="1" applyBorder="1" applyAlignment="1">
      <alignment horizontal="center" wrapText="1"/>
    </xf>
    <xf numFmtId="0" fontId="13" fillId="0" borderId="1" xfId="4" applyFont="1" applyBorder="1" applyAlignment="1" applyProtection="1">
      <alignment horizontal="left" vertical="center" wrapText="1"/>
      <protection locked="0"/>
    </xf>
    <xf numFmtId="4" fontId="13" fillId="0" borderId="1" xfId="4" applyNumberFormat="1" applyFont="1" applyBorder="1" applyAlignment="1" applyProtection="1">
      <alignment horizontal="right" vertical="center"/>
      <protection locked="0"/>
    </xf>
    <xf numFmtId="0" fontId="23" fillId="0" borderId="10" xfId="0" applyFont="1" applyBorder="1" applyAlignment="1">
      <alignment horizontal="right" vertical="top" wrapText="1"/>
    </xf>
    <xf numFmtId="0" fontId="17" fillId="2" borderId="0" xfId="0" applyFont="1" applyFill="1" applyAlignment="1">
      <alignment horizontal="center" vertical="top" wrapText="1"/>
    </xf>
    <xf numFmtId="44" fontId="24" fillId="0" borderId="1" xfId="1" applyFont="1" applyFill="1" applyBorder="1" applyAlignment="1">
      <alignment horizontal="center"/>
    </xf>
    <xf numFmtId="44" fontId="24" fillId="0" borderId="1" xfId="1" applyFont="1" applyFill="1" applyBorder="1" applyAlignment="1">
      <alignment horizontal="center"/>
    </xf>
    <xf numFmtId="44" fontId="25" fillId="0" borderId="1" xfId="1" applyFont="1" applyFill="1" applyBorder="1" applyAlignment="1">
      <alignment horizontal="center"/>
    </xf>
  </cellXfs>
  <cellStyles count="5">
    <cellStyle name="Excel Built-in Normal" xfId="3" xr:uid="{1D4A871B-2715-4386-907F-EA60DFFCF8E9}"/>
    <cellStyle name="Moeda" xfId="1" builtinId="4"/>
    <cellStyle name="Normal" xfId="0" builtinId="0"/>
    <cellStyle name="Normal_Cronograma Lab Controle de Qualidade LTF" xfId="4" xr:uid="{5DEDFE3A-8482-4F65-84EE-952E08578C71}"/>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
  <sheetViews>
    <sheetView showWhiteSpace="0" topLeftCell="A46" zoomScaleNormal="100" workbookViewId="0">
      <selection activeCell="A100" sqref="A100"/>
    </sheetView>
  </sheetViews>
  <sheetFormatPr defaultRowHeight="13.8" x14ac:dyDescent="0.25"/>
  <cols>
    <col min="1" max="1" width="4.59765625" customWidth="1"/>
    <col min="2" max="2" width="7.69921875" customWidth="1"/>
    <col min="3" max="3" width="7.5" customWidth="1"/>
    <col min="4" max="4" width="37.59765625" customWidth="1"/>
    <col min="5" max="5" width="6.69921875" customWidth="1"/>
    <col min="6" max="7" width="13" bestFit="1" customWidth="1"/>
    <col min="8" max="8" width="15.59765625" customWidth="1"/>
    <col min="9" max="9" width="10.19921875" customWidth="1"/>
  </cols>
  <sheetData>
    <row r="1" spans="1:8" s="18" customFormat="1" ht="47.4" customHeight="1" x14ac:dyDescent="0.35">
      <c r="A1" s="90" t="s">
        <v>621</v>
      </c>
      <c r="B1" s="90"/>
      <c r="C1" s="90"/>
      <c r="D1" s="90"/>
      <c r="E1" s="90"/>
      <c r="F1" s="90"/>
      <c r="G1" s="90"/>
      <c r="H1" s="90"/>
    </row>
    <row r="2" spans="1:8" s="18" customFormat="1" ht="7.8" customHeight="1" x14ac:dyDescent="0.3">
      <c r="A2" s="59"/>
      <c r="B2" s="59"/>
      <c r="C2" s="59"/>
      <c r="D2" s="59"/>
      <c r="E2" s="59"/>
      <c r="F2" s="59"/>
      <c r="G2" s="59"/>
      <c r="H2" s="59"/>
    </row>
    <row r="3" spans="1:8" s="18" customFormat="1" ht="23.4" customHeight="1" x14ac:dyDescent="0.3">
      <c r="A3" s="91" t="s">
        <v>624</v>
      </c>
      <c r="B3" s="91"/>
      <c r="C3" s="91"/>
      <c r="D3" s="91"/>
      <c r="E3" s="91"/>
      <c r="F3" s="91"/>
      <c r="G3" s="91"/>
      <c r="H3" s="91"/>
    </row>
    <row r="4" spans="1:8" ht="39" customHeight="1" x14ac:dyDescent="0.25">
      <c r="A4" s="92" t="s">
        <v>622</v>
      </c>
      <c r="B4" s="92"/>
      <c r="C4" s="92"/>
      <c r="D4" s="92"/>
      <c r="E4" s="92"/>
      <c r="F4" s="92"/>
      <c r="G4" s="92"/>
      <c r="H4" s="92"/>
    </row>
    <row r="5" spans="1:8" ht="30" customHeight="1" x14ac:dyDescent="0.25">
      <c r="A5" s="60" t="s">
        <v>0</v>
      </c>
      <c r="B5" s="61" t="s">
        <v>1</v>
      </c>
      <c r="C5" s="62" t="s">
        <v>2</v>
      </c>
      <c r="D5" s="62" t="s">
        <v>3</v>
      </c>
      <c r="E5" s="63" t="s">
        <v>4</v>
      </c>
      <c r="F5" s="61" t="s">
        <v>5</v>
      </c>
      <c r="G5" s="61" t="s">
        <v>6</v>
      </c>
      <c r="H5" s="64" t="s">
        <v>7</v>
      </c>
    </row>
    <row r="6" spans="1:8" ht="16.2" customHeight="1" x14ac:dyDescent="0.25">
      <c r="A6" s="65">
        <v>1</v>
      </c>
      <c r="B6" s="66"/>
      <c r="C6" s="66"/>
      <c r="D6" s="66" t="s">
        <v>11</v>
      </c>
      <c r="E6" s="66"/>
      <c r="F6" s="67"/>
      <c r="G6" s="66"/>
      <c r="H6" s="68">
        <f>H7</f>
        <v>19438.400000000001</v>
      </c>
    </row>
    <row r="7" spans="1:8" ht="24" customHeight="1" x14ac:dyDescent="0.25">
      <c r="A7" s="69" t="s">
        <v>543</v>
      </c>
      <c r="B7" s="70" t="s">
        <v>9</v>
      </c>
      <c r="C7" s="71" t="s">
        <v>10</v>
      </c>
      <c r="D7" s="71" t="s">
        <v>11</v>
      </c>
      <c r="E7" s="72" t="s">
        <v>12</v>
      </c>
      <c r="F7" s="70">
        <v>4</v>
      </c>
      <c r="G7" s="73">
        <f>CompUnit!G7</f>
        <v>4859.6000000000004</v>
      </c>
      <c r="H7" s="74">
        <f>F7*G7</f>
        <v>19438.400000000001</v>
      </c>
    </row>
    <row r="8" spans="1:8" ht="14.4" customHeight="1" x14ac:dyDescent="0.25">
      <c r="A8" s="65">
        <v>2</v>
      </c>
      <c r="B8" s="66"/>
      <c r="C8" s="66"/>
      <c r="D8" s="66" t="s">
        <v>542</v>
      </c>
      <c r="E8" s="66"/>
      <c r="F8" s="67"/>
      <c r="G8" s="66"/>
      <c r="H8" s="68">
        <f>SUM(H9:H11)</f>
        <v>1460.0158200000001</v>
      </c>
    </row>
    <row r="9" spans="1:8" ht="52.05" customHeight="1" x14ac:dyDescent="0.25">
      <c r="A9" s="69" t="s">
        <v>544</v>
      </c>
      <c r="B9" s="70" t="s">
        <v>13</v>
      </c>
      <c r="C9" s="71" t="s">
        <v>14</v>
      </c>
      <c r="D9" s="71" t="s">
        <v>15</v>
      </c>
      <c r="E9" s="72" t="s">
        <v>16</v>
      </c>
      <c r="F9" s="70">
        <v>60</v>
      </c>
      <c r="G9" s="73">
        <f>CompUnit!G15</f>
        <v>16.434597</v>
      </c>
      <c r="H9" s="74">
        <f>F9*G9</f>
        <v>986.07582000000002</v>
      </c>
    </row>
    <row r="10" spans="1:8" ht="81" customHeight="1" x14ac:dyDescent="0.25">
      <c r="A10" s="75" t="s">
        <v>545</v>
      </c>
      <c r="B10" s="76" t="s">
        <v>17</v>
      </c>
      <c r="C10" s="77" t="s">
        <v>14</v>
      </c>
      <c r="D10" s="77" t="s">
        <v>18</v>
      </c>
      <c r="E10" s="78" t="s">
        <v>19</v>
      </c>
      <c r="F10" s="76">
        <v>12</v>
      </c>
      <c r="G10" s="79">
        <f>CompUnit!G22</f>
        <v>20</v>
      </c>
      <c r="H10" s="80">
        <f>F10*G10</f>
        <v>240</v>
      </c>
    </row>
    <row r="11" spans="1:8" ht="21.6" customHeight="1" x14ac:dyDescent="0.25">
      <c r="A11" s="69" t="s">
        <v>546</v>
      </c>
      <c r="B11" s="70" t="s">
        <v>20</v>
      </c>
      <c r="C11" s="71" t="s">
        <v>10</v>
      </c>
      <c r="D11" s="71" t="s">
        <v>21</v>
      </c>
      <c r="E11" s="72" t="s">
        <v>26</v>
      </c>
      <c r="F11" s="70">
        <v>1</v>
      </c>
      <c r="G11" s="73">
        <f>CompUnit!G26</f>
        <v>233.94</v>
      </c>
      <c r="H11" s="74">
        <v>233.94</v>
      </c>
    </row>
    <row r="12" spans="1:8" ht="24" customHeight="1" x14ac:dyDescent="0.25">
      <c r="A12" s="65">
        <v>3</v>
      </c>
      <c r="B12" s="66"/>
      <c r="C12" s="66"/>
      <c r="D12" s="66" t="s">
        <v>23</v>
      </c>
      <c r="E12" s="66"/>
      <c r="F12" s="67"/>
      <c r="G12" s="66"/>
      <c r="H12" s="68">
        <f>SUM(H13:H55)</f>
        <v>77197.735180850024</v>
      </c>
    </row>
    <row r="13" spans="1:8" ht="39" customHeight="1" x14ac:dyDescent="0.25">
      <c r="A13" s="69" t="s">
        <v>547</v>
      </c>
      <c r="B13" s="70" t="s">
        <v>24</v>
      </c>
      <c r="C13" s="71" t="s">
        <v>14</v>
      </c>
      <c r="D13" s="71" t="s">
        <v>25</v>
      </c>
      <c r="E13" s="72" t="s">
        <v>26</v>
      </c>
      <c r="F13" s="70">
        <v>2</v>
      </c>
      <c r="G13" s="73">
        <f>CompUnit!G32</f>
        <v>1652.8816760000002</v>
      </c>
      <c r="H13" s="74">
        <f>F13*G13</f>
        <v>3305.7633520000004</v>
      </c>
    </row>
    <row r="14" spans="1:8" ht="39" customHeight="1" x14ac:dyDescent="0.25">
      <c r="A14" s="69" t="s">
        <v>548</v>
      </c>
      <c r="B14" s="70" t="s">
        <v>27</v>
      </c>
      <c r="C14" s="71" t="s">
        <v>14</v>
      </c>
      <c r="D14" s="71" t="s">
        <v>28</v>
      </c>
      <c r="E14" s="72" t="s">
        <v>26</v>
      </c>
      <c r="F14" s="70">
        <v>1</v>
      </c>
      <c r="G14" s="73">
        <f>CompUnit!G44</f>
        <v>163.180181</v>
      </c>
      <c r="H14" s="74">
        <f t="shared" ref="H14:H77" si="0">F14*G14</f>
        <v>163.180181</v>
      </c>
    </row>
    <row r="15" spans="1:8" ht="52.8" customHeight="1" x14ac:dyDescent="0.25">
      <c r="A15" s="69" t="s">
        <v>549</v>
      </c>
      <c r="B15" s="70" t="s">
        <v>627</v>
      </c>
      <c r="C15" s="71" t="s">
        <v>629</v>
      </c>
      <c r="D15" s="71" t="s">
        <v>30</v>
      </c>
      <c r="E15" s="72" t="s">
        <v>31</v>
      </c>
      <c r="F15" s="70">
        <v>1</v>
      </c>
      <c r="G15" s="73">
        <f>CompUnit!G52</f>
        <v>3331.7087450000004</v>
      </c>
      <c r="H15" s="74">
        <f t="shared" si="0"/>
        <v>3331.7087450000004</v>
      </c>
    </row>
    <row r="16" spans="1:8" ht="39" customHeight="1" x14ac:dyDescent="0.25">
      <c r="A16" s="69" t="s">
        <v>550</v>
      </c>
      <c r="B16" s="70" t="s">
        <v>32</v>
      </c>
      <c r="C16" s="71" t="s">
        <v>14</v>
      </c>
      <c r="D16" s="71" t="s">
        <v>33</v>
      </c>
      <c r="E16" s="72" t="s">
        <v>34</v>
      </c>
      <c r="F16" s="70">
        <v>2</v>
      </c>
      <c r="G16" s="73">
        <f>CompUnit!G61</f>
        <v>145.78748200000004</v>
      </c>
      <c r="H16" s="74">
        <f t="shared" si="0"/>
        <v>291.57496400000008</v>
      </c>
    </row>
    <row r="17" spans="1:8" ht="45.6" customHeight="1" x14ac:dyDescent="0.25">
      <c r="A17" s="69" t="s">
        <v>551</v>
      </c>
      <c r="B17" s="70" t="s">
        <v>35</v>
      </c>
      <c r="C17" s="71" t="s">
        <v>14</v>
      </c>
      <c r="D17" s="71" t="s">
        <v>36</v>
      </c>
      <c r="E17" s="72" t="s">
        <v>34</v>
      </c>
      <c r="F17" s="70">
        <v>6</v>
      </c>
      <c r="G17" s="73">
        <f>CompUnit!G69</f>
        <v>56.571635000000001</v>
      </c>
      <c r="H17" s="74">
        <f t="shared" si="0"/>
        <v>339.42980999999997</v>
      </c>
    </row>
    <row r="18" spans="1:8" ht="45" customHeight="1" x14ac:dyDescent="0.25">
      <c r="A18" s="69" t="s">
        <v>552</v>
      </c>
      <c r="B18" s="70" t="s">
        <v>37</v>
      </c>
      <c r="C18" s="71" t="s">
        <v>14</v>
      </c>
      <c r="D18" s="71" t="s">
        <v>38</v>
      </c>
      <c r="E18" s="72" t="s">
        <v>34</v>
      </c>
      <c r="F18" s="70">
        <v>130</v>
      </c>
      <c r="G18" s="73">
        <f>CompUnit!G77</f>
        <v>27.525777999999999</v>
      </c>
      <c r="H18" s="74">
        <f t="shared" si="0"/>
        <v>3578.3511399999998</v>
      </c>
    </row>
    <row r="19" spans="1:8" ht="16.8" customHeight="1" x14ac:dyDescent="0.25">
      <c r="A19" s="69" t="s">
        <v>553</v>
      </c>
      <c r="B19" s="70" t="s">
        <v>39</v>
      </c>
      <c r="C19" s="71" t="s">
        <v>10</v>
      </c>
      <c r="D19" s="71" t="s">
        <v>40</v>
      </c>
      <c r="E19" s="72" t="s">
        <v>26</v>
      </c>
      <c r="F19" s="70">
        <v>1</v>
      </c>
      <c r="G19" s="73">
        <f>CompUnit!G85</f>
        <v>330.27834999999999</v>
      </c>
      <c r="H19" s="74">
        <f t="shared" si="0"/>
        <v>330.27834999999999</v>
      </c>
    </row>
    <row r="20" spans="1:8" ht="39" customHeight="1" x14ac:dyDescent="0.25">
      <c r="A20" s="69" t="s">
        <v>554</v>
      </c>
      <c r="B20" s="70" t="s">
        <v>41</v>
      </c>
      <c r="C20" s="71" t="s">
        <v>14</v>
      </c>
      <c r="D20" s="71" t="s">
        <v>42</v>
      </c>
      <c r="E20" s="72" t="s">
        <v>26</v>
      </c>
      <c r="F20" s="70">
        <v>1</v>
      </c>
      <c r="G20" s="73">
        <f>CompUnit!G93</f>
        <v>174.128005</v>
      </c>
      <c r="H20" s="74">
        <f t="shared" si="0"/>
        <v>174.128005</v>
      </c>
    </row>
    <row r="21" spans="1:8" ht="49.2" customHeight="1" x14ac:dyDescent="0.25">
      <c r="A21" s="69" t="s">
        <v>555</v>
      </c>
      <c r="B21" s="70" t="s">
        <v>43</v>
      </c>
      <c r="C21" s="71" t="s">
        <v>14</v>
      </c>
      <c r="D21" s="71" t="s">
        <v>44</v>
      </c>
      <c r="E21" s="72" t="s">
        <v>26</v>
      </c>
      <c r="F21" s="70">
        <v>4</v>
      </c>
      <c r="G21" s="73">
        <f>CompUnit!G102</f>
        <v>122.5438</v>
      </c>
      <c r="H21" s="74">
        <f t="shared" si="0"/>
        <v>490.17520000000002</v>
      </c>
    </row>
    <row r="22" spans="1:8" ht="54.6" customHeight="1" x14ac:dyDescent="0.25">
      <c r="A22" s="69" t="s">
        <v>556</v>
      </c>
      <c r="B22" s="70" t="s">
        <v>45</v>
      </c>
      <c r="C22" s="71" t="s">
        <v>14</v>
      </c>
      <c r="D22" s="71" t="s">
        <v>46</v>
      </c>
      <c r="E22" s="72" t="s">
        <v>26</v>
      </c>
      <c r="F22" s="70">
        <v>15</v>
      </c>
      <c r="G22" s="73">
        <f>CompUnit!G111</f>
        <v>43.584575000000001</v>
      </c>
      <c r="H22" s="74">
        <f t="shared" si="0"/>
        <v>653.76862500000004</v>
      </c>
    </row>
    <row r="23" spans="1:8" ht="52.2" customHeight="1" x14ac:dyDescent="0.25">
      <c r="A23" s="69" t="s">
        <v>557</v>
      </c>
      <c r="B23" s="70" t="s">
        <v>47</v>
      </c>
      <c r="C23" s="71" t="s">
        <v>14</v>
      </c>
      <c r="D23" s="71" t="s">
        <v>48</v>
      </c>
      <c r="E23" s="72" t="s">
        <v>26</v>
      </c>
      <c r="F23" s="70">
        <v>4</v>
      </c>
      <c r="G23" s="73">
        <f>CompUnit!G120</f>
        <v>129.71181300000001</v>
      </c>
      <c r="H23" s="74">
        <f t="shared" si="0"/>
        <v>518.84725200000003</v>
      </c>
    </row>
    <row r="24" spans="1:8" ht="52.8" customHeight="1" x14ac:dyDescent="0.25">
      <c r="A24" s="69" t="s">
        <v>558</v>
      </c>
      <c r="B24" s="70" t="s">
        <v>49</v>
      </c>
      <c r="C24" s="71" t="s">
        <v>14</v>
      </c>
      <c r="D24" s="71" t="s">
        <v>50</v>
      </c>
      <c r="E24" s="72" t="s">
        <v>26</v>
      </c>
      <c r="F24" s="70">
        <v>8</v>
      </c>
      <c r="G24" s="73">
        <f>CompUnit!G129</f>
        <v>44.619457999999995</v>
      </c>
      <c r="H24" s="74">
        <f t="shared" si="0"/>
        <v>356.95566399999996</v>
      </c>
    </row>
    <row r="25" spans="1:8" ht="52.05" customHeight="1" x14ac:dyDescent="0.25">
      <c r="A25" s="69" t="s">
        <v>559</v>
      </c>
      <c r="B25" s="70" t="s">
        <v>51</v>
      </c>
      <c r="C25" s="71" t="s">
        <v>14</v>
      </c>
      <c r="D25" s="71" t="s">
        <v>52</v>
      </c>
      <c r="E25" s="72" t="s">
        <v>26</v>
      </c>
      <c r="F25" s="70">
        <v>2</v>
      </c>
      <c r="G25" s="73">
        <f>CompUnit!G138</f>
        <v>89.233273999999994</v>
      </c>
      <c r="H25" s="74">
        <f t="shared" si="0"/>
        <v>178.46654799999999</v>
      </c>
    </row>
    <row r="26" spans="1:8" ht="24" customHeight="1" x14ac:dyDescent="0.25">
      <c r="A26" s="69" t="s">
        <v>560</v>
      </c>
      <c r="B26" s="70" t="s">
        <v>53</v>
      </c>
      <c r="C26" s="71" t="s">
        <v>10</v>
      </c>
      <c r="D26" s="71" t="s">
        <v>54</v>
      </c>
      <c r="E26" s="72" t="s">
        <v>22</v>
      </c>
      <c r="F26" s="70">
        <v>2</v>
      </c>
      <c r="G26" s="73">
        <f>CompUnit!G148</f>
        <v>102.07210000000001</v>
      </c>
      <c r="H26" s="74">
        <f t="shared" si="0"/>
        <v>204.14420000000001</v>
      </c>
    </row>
    <row r="27" spans="1:8" ht="46.8" customHeight="1" x14ac:dyDescent="0.25">
      <c r="A27" s="69" t="s">
        <v>561</v>
      </c>
      <c r="B27" s="70" t="s">
        <v>55</v>
      </c>
      <c r="C27" s="71" t="s">
        <v>14</v>
      </c>
      <c r="D27" s="71" t="s">
        <v>56</v>
      </c>
      <c r="E27" s="72" t="s">
        <v>26</v>
      </c>
      <c r="F27" s="70">
        <v>2</v>
      </c>
      <c r="G27" s="73">
        <f>CompUnit!G156</f>
        <v>195.80177200000003</v>
      </c>
      <c r="H27" s="74">
        <f t="shared" si="0"/>
        <v>391.60354400000006</v>
      </c>
    </row>
    <row r="28" spans="1:8" ht="46.8" customHeight="1" x14ac:dyDescent="0.25">
      <c r="A28" s="69" t="s">
        <v>562</v>
      </c>
      <c r="B28" s="70" t="s">
        <v>57</v>
      </c>
      <c r="C28" s="71" t="s">
        <v>14</v>
      </c>
      <c r="D28" s="71" t="s">
        <v>58</v>
      </c>
      <c r="E28" s="72" t="s">
        <v>26</v>
      </c>
      <c r="F28" s="70">
        <v>3</v>
      </c>
      <c r="G28" s="73">
        <f>CompUnit!G165</f>
        <v>291.31370600000002</v>
      </c>
      <c r="H28" s="74">
        <f t="shared" si="0"/>
        <v>873.94111800000007</v>
      </c>
    </row>
    <row r="29" spans="1:8" ht="52.05" customHeight="1" x14ac:dyDescent="0.25">
      <c r="A29" s="69" t="s">
        <v>563</v>
      </c>
      <c r="B29" s="70" t="s">
        <v>59</v>
      </c>
      <c r="C29" s="71" t="s">
        <v>14</v>
      </c>
      <c r="D29" s="71" t="s">
        <v>60</v>
      </c>
      <c r="E29" s="72" t="s">
        <v>26</v>
      </c>
      <c r="F29" s="70">
        <v>3</v>
      </c>
      <c r="G29" s="73">
        <f>CompUnit!G175</f>
        <v>19.530114999999999</v>
      </c>
      <c r="H29" s="74">
        <f t="shared" si="0"/>
        <v>58.590344999999999</v>
      </c>
    </row>
    <row r="30" spans="1:8" ht="52.05" customHeight="1" x14ac:dyDescent="0.25">
      <c r="A30" s="69" t="s">
        <v>564</v>
      </c>
      <c r="B30" s="70" t="s">
        <v>61</v>
      </c>
      <c r="C30" s="71" t="s">
        <v>14</v>
      </c>
      <c r="D30" s="71" t="s">
        <v>62</v>
      </c>
      <c r="E30" s="72" t="s">
        <v>26</v>
      </c>
      <c r="F30" s="70">
        <v>3</v>
      </c>
      <c r="G30" s="73">
        <f>CompUnit!G184</f>
        <v>35.981787000000004</v>
      </c>
      <c r="H30" s="74">
        <f t="shared" si="0"/>
        <v>107.94536100000002</v>
      </c>
    </row>
    <row r="31" spans="1:8" ht="52.05" customHeight="1" x14ac:dyDescent="0.25">
      <c r="A31" s="69" t="s">
        <v>565</v>
      </c>
      <c r="B31" s="70" t="s">
        <v>63</v>
      </c>
      <c r="C31" s="71" t="s">
        <v>14</v>
      </c>
      <c r="D31" s="71" t="s">
        <v>64</v>
      </c>
      <c r="E31" s="72" t="s">
        <v>26</v>
      </c>
      <c r="F31" s="70">
        <v>3</v>
      </c>
      <c r="G31" s="73">
        <f>CompUnit!G194</f>
        <v>66.338368000000003</v>
      </c>
      <c r="H31" s="74">
        <f t="shared" si="0"/>
        <v>199.01510400000001</v>
      </c>
    </row>
    <row r="32" spans="1:8" ht="52.05" customHeight="1" x14ac:dyDescent="0.25">
      <c r="A32" s="69" t="s">
        <v>566</v>
      </c>
      <c r="B32" s="70" t="s">
        <v>65</v>
      </c>
      <c r="C32" s="71" t="s">
        <v>14</v>
      </c>
      <c r="D32" s="71" t="s">
        <v>66</v>
      </c>
      <c r="E32" s="72" t="s">
        <v>26</v>
      </c>
      <c r="F32" s="70">
        <v>3</v>
      </c>
      <c r="G32" s="73">
        <f>CompUnit!G205</f>
        <v>7.8170299999999999</v>
      </c>
      <c r="H32" s="74">
        <f t="shared" si="0"/>
        <v>23.451090000000001</v>
      </c>
    </row>
    <row r="33" spans="1:8" ht="52.05" customHeight="1" x14ac:dyDescent="0.25">
      <c r="A33" s="69" t="s">
        <v>567</v>
      </c>
      <c r="B33" s="70" t="s">
        <v>67</v>
      </c>
      <c r="C33" s="71" t="s">
        <v>14</v>
      </c>
      <c r="D33" s="71" t="s">
        <v>68</v>
      </c>
      <c r="E33" s="72" t="s">
        <v>26</v>
      </c>
      <c r="F33" s="70">
        <v>3</v>
      </c>
      <c r="G33" s="73">
        <f>CompUnit!G216</f>
        <v>3.2259109999999995</v>
      </c>
      <c r="H33" s="74">
        <f t="shared" si="0"/>
        <v>9.6777329999999981</v>
      </c>
    </row>
    <row r="34" spans="1:8" ht="25.95" customHeight="1" x14ac:dyDescent="0.25">
      <c r="A34" s="69" t="s">
        <v>568</v>
      </c>
      <c r="B34" s="70" t="s">
        <v>69</v>
      </c>
      <c r="C34" s="71" t="s">
        <v>14</v>
      </c>
      <c r="D34" s="71" t="s">
        <v>70</v>
      </c>
      <c r="E34" s="72" t="s">
        <v>26</v>
      </c>
      <c r="F34" s="70">
        <v>1</v>
      </c>
      <c r="G34" s="73">
        <f>CompUnit!G226</f>
        <v>115.22100434999999</v>
      </c>
      <c r="H34" s="74">
        <f t="shared" si="0"/>
        <v>115.22100434999999</v>
      </c>
    </row>
    <row r="35" spans="1:8" ht="40.799999999999997" customHeight="1" x14ac:dyDescent="0.25">
      <c r="A35" s="69" t="s">
        <v>569</v>
      </c>
      <c r="B35" s="70" t="s">
        <v>71</v>
      </c>
      <c r="C35" s="71" t="s">
        <v>14</v>
      </c>
      <c r="D35" s="71" t="s">
        <v>72</v>
      </c>
      <c r="E35" s="72" t="s">
        <v>26</v>
      </c>
      <c r="F35" s="70">
        <v>1</v>
      </c>
      <c r="G35" s="73">
        <f>CompUnit!G233</f>
        <v>46.536760999999998</v>
      </c>
      <c r="H35" s="74">
        <f t="shared" si="0"/>
        <v>46.536760999999998</v>
      </c>
    </row>
    <row r="36" spans="1:8" ht="25.95" customHeight="1" x14ac:dyDescent="0.25">
      <c r="A36" s="69" t="s">
        <v>570</v>
      </c>
      <c r="B36" s="70" t="s">
        <v>73</v>
      </c>
      <c r="C36" s="71" t="s">
        <v>10</v>
      </c>
      <c r="D36" s="71" t="s">
        <v>74</v>
      </c>
      <c r="E36" s="72" t="s">
        <v>26</v>
      </c>
      <c r="F36" s="70">
        <v>2</v>
      </c>
      <c r="G36" s="73">
        <f>CompUnit!G241</f>
        <v>2241.8705</v>
      </c>
      <c r="H36" s="74">
        <f t="shared" si="0"/>
        <v>4483.741</v>
      </c>
    </row>
    <row r="37" spans="1:8" ht="30.6" customHeight="1" x14ac:dyDescent="0.25">
      <c r="A37" s="69" t="s">
        <v>571</v>
      </c>
      <c r="B37" s="70" t="s">
        <v>627</v>
      </c>
      <c r="C37" s="71" t="s">
        <v>14</v>
      </c>
      <c r="D37" s="71" t="s">
        <v>634</v>
      </c>
      <c r="E37" s="72" t="s">
        <v>34</v>
      </c>
      <c r="F37" s="70">
        <v>184</v>
      </c>
      <c r="G37" s="73">
        <f>CompUnit!G248</f>
        <v>39.897410000000001</v>
      </c>
      <c r="H37" s="74">
        <f t="shared" si="0"/>
        <v>7341.1234400000003</v>
      </c>
    </row>
    <row r="38" spans="1:8" ht="30.6" customHeight="1" x14ac:dyDescent="0.25">
      <c r="A38" s="69" t="s">
        <v>572</v>
      </c>
      <c r="B38" s="70" t="s">
        <v>627</v>
      </c>
      <c r="C38" s="71" t="s">
        <v>14</v>
      </c>
      <c r="D38" s="71" t="s">
        <v>639</v>
      </c>
      <c r="E38" s="72" t="s">
        <v>34</v>
      </c>
      <c r="F38" s="70">
        <v>420</v>
      </c>
      <c r="G38" s="73">
        <f>CompUnit!G261</f>
        <v>30.580837999999996</v>
      </c>
      <c r="H38" s="74">
        <f t="shared" si="0"/>
        <v>12843.951959999999</v>
      </c>
    </row>
    <row r="39" spans="1:8" ht="30.6" customHeight="1" x14ac:dyDescent="0.25">
      <c r="A39" s="69" t="s">
        <v>573</v>
      </c>
      <c r="B39" s="70" t="s">
        <v>627</v>
      </c>
      <c r="C39" s="71" t="s">
        <v>14</v>
      </c>
      <c r="D39" s="71" t="s">
        <v>640</v>
      </c>
      <c r="E39" s="72" t="s">
        <v>34</v>
      </c>
      <c r="F39" s="70">
        <v>50</v>
      </c>
      <c r="G39" s="73">
        <f>CompUnit!G274</f>
        <v>51.056570000000008</v>
      </c>
      <c r="H39" s="74">
        <f t="shared" si="0"/>
        <v>2552.8285000000005</v>
      </c>
    </row>
    <row r="40" spans="1:8" ht="39" customHeight="1" x14ac:dyDescent="0.25">
      <c r="A40" s="69" t="s">
        <v>574</v>
      </c>
      <c r="B40" s="70" t="s">
        <v>76</v>
      </c>
      <c r="C40" s="71" t="s">
        <v>14</v>
      </c>
      <c r="D40" s="71" t="s">
        <v>77</v>
      </c>
      <c r="E40" s="72" t="s">
        <v>26</v>
      </c>
      <c r="F40" s="70">
        <v>13</v>
      </c>
      <c r="G40" s="73">
        <f>CompUnit!G288</f>
        <v>4.5533999999999999</v>
      </c>
      <c r="H40" s="74">
        <f t="shared" si="0"/>
        <v>59.194199999999995</v>
      </c>
    </row>
    <row r="41" spans="1:8" ht="49.8" customHeight="1" x14ac:dyDescent="0.25">
      <c r="A41" s="69" t="s">
        <v>575</v>
      </c>
      <c r="B41" s="70" t="s">
        <v>78</v>
      </c>
      <c r="C41" s="71" t="s">
        <v>14</v>
      </c>
      <c r="D41" s="71" t="s">
        <v>79</v>
      </c>
      <c r="E41" s="72" t="s">
        <v>26</v>
      </c>
      <c r="F41" s="70">
        <v>6</v>
      </c>
      <c r="G41" s="73">
        <f>CompUnit!G298</f>
        <v>30.493922000000001</v>
      </c>
      <c r="H41" s="74">
        <f t="shared" si="0"/>
        <v>182.96353200000001</v>
      </c>
    </row>
    <row r="42" spans="1:8" ht="39" customHeight="1" x14ac:dyDescent="0.25">
      <c r="A42" s="69" t="s">
        <v>576</v>
      </c>
      <c r="B42" s="70" t="s">
        <v>80</v>
      </c>
      <c r="C42" s="71" t="s">
        <v>14</v>
      </c>
      <c r="D42" s="71" t="s">
        <v>81</v>
      </c>
      <c r="E42" s="72" t="s">
        <v>26</v>
      </c>
      <c r="F42" s="70">
        <v>6</v>
      </c>
      <c r="G42" s="73">
        <f>CompUnit!G308</f>
        <v>24.124946000000001</v>
      </c>
      <c r="H42" s="74">
        <f t="shared" si="0"/>
        <v>144.74967600000002</v>
      </c>
    </row>
    <row r="43" spans="1:8" ht="84.6" customHeight="1" x14ac:dyDescent="0.25">
      <c r="A43" s="69" t="s">
        <v>577</v>
      </c>
      <c r="B43" s="70" t="s">
        <v>82</v>
      </c>
      <c r="C43" s="71" t="s">
        <v>14</v>
      </c>
      <c r="D43" s="71" t="s">
        <v>83</v>
      </c>
      <c r="E43" s="72" t="s">
        <v>34</v>
      </c>
      <c r="F43" s="70">
        <v>604</v>
      </c>
      <c r="G43" s="73">
        <f>CompUnit!G316</f>
        <v>17.59432</v>
      </c>
      <c r="H43" s="74">
        <f t="shared" si="0"/>
        <v>10626.969279999999</v>
      </c>
    </row>
    <row r="44" spans="1:8" ht="91.8" customHeight="1" x14ac:dyDescent="0.25">
      <c r="A44" s="69" t="s">
        <v>578</v>
      </c>
      <c r="B44" s="70" t="s">
        <v>84</v>
      </c>
      <c r="C44" s="71" t="s">
        <v>14</v>
      </c>
      <c r="D44" s="71" t="s">
        <v>85</v>
      </c>
      <c r="E44" s="72" t="s">
        <v>34</v>
      </c>
      <c r="F44" s="70">
        <v>130</v>
      </c>
      <c r="G44" s="73">
        <f>CompUnit!G324</f>
        <v>24.843347999999999</v>
      </c>
      <c r="H44" s="74">
        <f t="shared" si="0"/>
        <v>3229.6352400000001</v>
      </c>
    </row>
    <row r="45" spans="1:8" ht="49.2" customHeight="1" x14ac:dyDescent="0.25">
      <c r="A45" s="69" t="s">
        <v>579</v>
      </c>
      <c r="B45" s="70" t="s">
        <v>86</v>
      </c>
      <c r="C45" s="71" t="s">
        <v>14</v>
      </c>
      <c r="D45" s="71" t="s">
        <v>87</v>
      </c>
      <c r="E45" s="72" t="s">
        <v>26</v>
      </c>
      <c r="F45" s="70">
        <v>108</v>
      </c>
      <c r="G45" s="73">
        <f>CompUnit!G332</f>
        <v>5.7432129999999999</v>
      </c>
      <c r="H45" s="74">
        <f t="shared" si="0"/>
        <v>620.26700400000004</v>
      </c>
    </row>
    <row r="46" spans="1:8" ht="30.6" customHeight="1" x14ac:dyDescent="0.25">
      <c r="A46" s="69" t="s">
        <v>580</v>
      </c>
      <c r="B46" s="70" t="s">
        <v>88</v>
      </c>
      <c r="C46" s="71" t="s">
        <v>14</v>
      </c>
      <c r="D46" s="71" t="s">
        <v>89</v>
      </c>
      <c r="E46" s="72" t="s">
        <v>26</v>
      </c>
      <c r="F46" s="70">
        <v>108</v>
      </c>
      <c r="G46" s="73">
        <f>CompUnit!G342</f>
        <v>11.981120000000001</v>
      </c>
      <c r="H46" s="74">
        <f t="shared" si="0"/>
        <v>1293.9609600000001</v>
      </c>
    </row>
    <row r="47" spans="1:8" ht="25.95" customHeight="1" x14ac:dyDescent="0.25">
      <c r="A47" s="69" t="s">
        <v>581</v>
      </c>
      <c r="B47" s="70" t="s">
        <v>90</v>
      </c>
      <c r="C47" s="71" t="s">
        <v>14</v>
      </c>
      <c r="D47" s="71" t="s">
        <v>91</v>
      </c>
      <c r="E47" s="72" t="s">
        <v>26</v>
      </c>
      <c r="F47" s="70">
        <v>108</v>
      </c>
      <c r="G47" s="73">
        <f>CompUnit!G350</f>
        <v>23.445392999999999</v>
      </c>
      <c r="H47" s="74">
        <f t="shared" si="0"/>
        <v>2532.1024440000001</v>
      </c>
    </row>
    <row r="48" spans="1:8" ht="25.95" customHeight="1" x14ac:dyDescent="0.25">
      <c r="A48" s="69" t="s">
        <v>582</v>
      </c>
      <c r="B48" s="70" t="s">
        <v>627</v>
      </c>
      <c r="C48" s="71" t="s">
        <v>645</v>
      </c>
      <c r="D48" s="71" t="s">
        <v>646</v>
      </c>
      <c r="E48" s="72" t="s">
        <v>26</v>
      </c>
      <c r="F48" s="70">
        <v>108</v>
      </c>
      <c r="G48" s="73">
        <f>CompUnit!G360</f>
        <v>30.8874</v>
      </c>
      <c r="H48" s="74">
        <f t="shared" si="0"/>
        <v>3335.8391999999999</v>
      </c>
    </row>
    <row r="49" spans="1:8" ht="28.2" customHeight="1" x14ac:dyDescent="0.25">
      <c r="A49" s="69" t="s">
        <v>583</v>
      </c>
      <c r="B49" s="70" t="s">
        <v>92</v>
      </c>
      <c r="C49" s="71" t="s">
        <v>10</v>
      </c>
      <c r="D49" s="71" t="s">
        <v>93</v>
      </c>
      <c r="E49" s="72" t="s">
        <v>26</v>
      </c>
      <c r="F49" s="70">
        <v>28</v>
      </c>
      <c r="G49" s="73">
        <f>CompUnit!G367</f>
        <v>17.125</v>
      </c>
      <c r="H49" s="74">
        <f t="shared" si="0"/>
        <v>479.5</v>
      </c>
    </row>
    <row r="50" spans="1:8" ht="40.200000000000003" customHeight="1" x14ac:dyDescent="0.25">
      <c r="A50" s="69" t="s">
        <v>584</v>
      </c>
      <c r="B50" s="70" t="s">
        <v>94</v>
      </c>
      <c r="C50" s="71" t="s">
        <v>10</v>
      </c>
      <c r="D50" s="71" t="s">
        <v>95</v>
      </c>
      <c r="E50" s="72" t="s">
        <v>26</v>
      </c>
      <c r="F50" s="70">
        <v>2</v>
      </c>
      <c r="G50" s="73">
        <f>CompUnit!G379</f>
        <v>191.79110300000002</v>
      </c>
      <c r="H50" s="74">
        <f t="shared" si="0"/>
        <v>383.58220600000004</v>
      </c>
    </row>
    <row r="51" spans="1:8" ht="60" customHeight="1" x14ac:dyDescent="0.25">
      <c r="A51" s="69" t="s">
        <v>585</v>
      </c>
      <c r="B51" s="70" t="s">
        <v>96</v>
      </c>
      <c r="C51" s="71" t="s">
        <v>14</v>
      </c>
      <c r="D51" s="71" t="s">
        <v>97</v>
      </c>
      <c r="E51" s="72" t="s">
        <v>16</v>
      </c>
      <c r="F51" s="70">
        <v>40.5</v>
      </c>
      <c r="G51" s="73">
        <f>CompUnit!G393</f>
        <v>48.631092999999993</v>
      </c>
      <c r="H51" s="74">
        <f t="shared" si="0"/>
        <v>1969.5592664999997</v>
      </c>
    </row>
    <row r="52" spans="1:8" ht="24" customHeight="1" x14ac:dyDescent="0.25">
      <c r="A52" s="69" t="s">
        <v>586</v>
      </c>
      <c r="B52" s="70" t="s">
        <v>98</v>
      </c>
      <c r="C52" s="71" t="s">
        <v>10</v>
      </c>
      <c r="D52" s="71" t="s">
        <v>99</v>
      </c>
      <c r="E52" s="72" t="s">
        <v>100</v>
      </c>
      <c r="F52" s="70">
        <v>14</v>
      </c>
      <c r="G52" s="73">
        <f>CompUnit!G400</f>
        <v>223.88780000000003</v>
      </c>
      <c r="H52" s="74">
        <f t="shared" si="0"/>
        <v>3134.4292000000005</v>
      </c>
    </row>
    <row r="53" spans="1:8" ht="25.95" customHeight="1" x14ac:dyDescent="0.25">
      <c r="A53" s="69" t="s">
        <v>587</v>
      </c>
      <c r="B53" s="70" t="s">
        <v>101</v>
      </c>
      <c r="C53" s="71" t="s">
        <v>10</v>
      </c>
      <c r="D53" s="71" t="s">
        <v>102</v>
      </c>
      <c r="E53" s="72" t="s">
        <v>26</v>
      </c>
      <c r="F53" s="70">
        <v>1</v>
      </c>
      <c r="G53" s="73">
        <f>CompUnit!G409</f>
        <v>520.82850000000008</v>
      </c>
      <c r="H53" s="74">
        <f t="shared" si="0"/>
        <v>520.82850000000008</v>
      </c>
    </row>
    <row r="54" spans="1:8" ht="25.95" customHeight="1" x14ac:dyDescent="0.25">
      <c r="A54" s="69" t="s">
        <v>588</v>
      </c>
      <c r="B54" s="70" t="s">
        <v>103</v>
      </c>
      <c r="C54" s="71" t="s">
        <v>14</v>
      </c>
      <c r="D54" s="71" t="s">
        <v>104</v>
      </c>
      <c r="E54" s="72" t="s">
        <v>26</v>
      </c>
      <c r="F54" s="70">
        <v>2</v>
      </c>
      <c r="G54" s="73">
        <f>CompUnit!G429</f>
        <v>1322.2357379999999</v>
      </c>
      <c r="H54" s="74">
        <f t="shared" si="0"/>
        <v>2644.4714759999997</v>
      </c>
    </row>
    <row r="55" spans="1:8" ht="28.2" customHeight="1" x14ac:dyDescent="0.25">
      <c r="A55" s="69" t="s">
        <v>589</v>
      </c>
      <c r="B55" s="70" t="s">
        <v>105</v>
      </c>
      <c r="C55" s="71" t="s">
        <v>10</v>
      </c>
      <c r="D55" s="71" t="s">
        <v>106</v>
      </c>
      <c r="E55" s="72" t="s">
        <v>26</v>
      </c>
      <c r="F55" s="70">
        <v>5</v>
      </c>
      <c r="G55" s="73">
        <f>CompUnit!G436</f>
        <v>615.05680000000007</v>
      </c>
      <c r="H55" s="74">
        <f t="shared" si="0"/>
        <v>3075.2840000000006</v>
      </c>
    </row>
    <row r="56" spans="1:8" ht="24" customHeight="1" x14ac:dyDescent="0.25">
      <c r="A56" s="65">
        <v>4</v>
      </c>
      <c r="B56" s="66"/>
      <c r="C56" s="66"/>
      <c r="D56" s="66" t="s">
        <v>107</v>
      </c>
      <c r="E56" s="66"/>
      <c r="F56" s="67"/>
      <c r="G56" s="66"/>
      <c r="H56" s="68">
        <f>SUM(H57:H81)</f>
        <v>157077.30369260701</v>
      </c>
    </row>
    <row r="57" spans="1:8" ht="42" customHeight="1" x14ac:dyDescent="0.25">
      <c r="A57" s="69" t="s">
        <v>176</v>
      </c>
      <c r="B57" s="70" t="s">
        <v>108</v>
      </c>
      <c r="C57" s="71" t="s">
        <v>10</v>
      </c>
      <c r="D57" s="71" t="s">
        <v>109</v>
      </c>
      <c r="E57" s="72" t="s">
        <v>100</v>
      </c>
      <c r="F57" s="70">
        <v>150.69999999999999</v>
      </c>
      <c r="G57" s="73">
        <f>CompUnit!G451</f>
        <v>15.176016000000001</v>
      </c>
      <c r="H57" s="74">
        <f t="shared" si="0"/>
        <v>2287.0256111999997</v>
      </c>
    </row>
    <row r="58" spans="1:8" ht="39" customHeight="1" x14ac:dyDescent="0.25">
      <c r="A58" s="69" t="s">
        <v>177</v>
      </c>
      <c r="B58" s="70" t="s">
        <v>110</v>
      </c>
      <c r="C58" s="71" t="s">
        <v>10</v>
      </c>
      <c r="D58" s="71" t="s">
        <v>111</v>
      </c>
      <c r="E58" s="72" t="s">
        <v>26</v>
      </c>
      <c r="F58" s="70">
        <v>32</v>
      </c>
      <c r="G58" s="73">
        <f>CompUnit!G457</f>
        <v>17.785</v>
      </c>
      <c r="H58" s="74">
        <f t="shared" si="0"/>
        <v>569.12</v>
      </c>
    </row>
    <row r="59" spans="1:8" ht="36" customHeight="1" x14ac:dyDescent="0.25">
      <c r="A59" s="69" t="s">
        <v>178</v>
      </c>
      <c r="B59" s="70" t="s">
        <v>112</v>
      </c>
      <c r="C59" s="71" t="s">
        <v>10</v>
      </c>
      <c r="D59" s="71" t="s">
        <v>113</v>
      </c>
      <c r="E59" s="72" t="s">
        <v>26</v>
      </c>
      <c r="F59" s="70">
        <v>6</v>
      </c>
      <c r="G59" s="73">
        <f>CompUnit!G465</f>
        <v>7.3926299999999987</v>
      </c>
      <c r="H59" s="74">
        <f t="shared" si="0"/>
        <v>44.355779999999996</v>
      </c>
    </row>
    <row r="60" spans="1:8" ht="24" customHeight="1" x14ac:dyDescent="0.25">
      <c r="A60" s="69" t="s">
        <v>179</v>
      </c>
      <c r="B60" s="70" t="s">
        <v>114</v>
      </c>
      <c r="C60" s="71" t="s">
        <v>10</v>
      </c>
      <c r="D60" s="71" t="s">
        <v>115</v>
      </c>
      <c r="E60" s="72" t="s">
        <v>26</v>
      </c>
      <c r="F60" s="70">
        <v>40</v>
      </c>
      <c r="G60" s="73">
        <f>CompUnit!G471</f>
        <v>27.339929999999999</v>
      </c>
      <c r="H60" s="74">
        <f t="shared" si="0"/>
        <v>1093.5971999999999</v>
      </c>
    </row>
    <row r="61" spans="1:8" ht="24" customHeight="1" x14ac:dyDescent="0.25">
      <c r="A61" s="69" t="s">
        <v>590</v>
      </c>
      <c r="B61" s="70" t="s">
        <v>116</v>
      </c>
      <c r="C61" s="71" t="s">
        <v>10</v>
      </c>
      <c r="D61" s="71" t="s">
        <v>117</v>
      </c>
      <c r="E61" s="72" t="s">
        <v>26</v>
      </c>
      <c r="F61" s="70">
        <v>40</v>
      </c>
      <c r="G61" s="73">
        <f>CompUnit!G479</f>
        <v>80.206554999999994</v>
      </c>
      <c r="H61" s="74">
        <f t="shared" si="0"/>
        <v>3208.2621999999997</v>
      </c>
    </row>
    <row r="62" spans="1:8" ht="39" customHeight="1" x14ac:dyDescent="0.25">
      <c r="A62" s="69" t="s">
        <v>591</v>
      </c>
      <c r="B62" s="70" t="s">
        <v>118</v>
      </c>
      <c r="C62" s="71" t="s">
        <v>14</v>
      </c>
      <c r="D62" s="71" t="s">
        <v>119</v>
      </c>
      <c r="E62" s="72" t="s">
        <v>34</v>
      </c>
      <c r="F62" s="70">
        <v>610</v>
      </c>
      <c r="G62" s="73">
        <f>CompUnit!G486</f>
        <v>9.9829910000000002</v>
      </c>
      <c r="H62" s="74">
        <f t="shared" si="0"/>
        <v>6089.6245100000006</v>
      </c>
    </row>
    <row r="63" spans="1:8" ht="38.4" customHeight="1" x14ac:dyDescent="0.25">
      <c r="A63" s="69" t="s">
        <v>592</v>
      </c>
      <c r="B63" s="70" t="s">
        <v>120</v>
      </c>
      <c r="C63" s="71" t="s">
        <v>14</v>
      </c>
      <c r="D63" s="71" t="s">
        <v>121</v>
      </c>
      <c r="E63" s="72" t="s">
        <v>26</v>
      </c>
      <c r="F63" s="70">
        <v>3</v>
      </c>
      <c r="G63" s="73">
        <f>CompUnit!G493</f>
        <v>0.66832500000000006</v>
      </c>
      <c r="H63" s="74">
        <f t="shared" si="0"/>
        <v>2.004975</v>
      </c>
    </row>
    <row r="64" spans="1:8" ht="50.4" customHeight="1" x14ac:dyDescent="0.25">
      <c r="A64" s="69" t="s">
        <v>593</v>
      </c>
      <c r="B64" s="70" t="s">
        <v>122</v>
      </c>
      <c r="C64" s="71" t="s">
        <v>14</v>
      </c>
      <c r="D64" s="71" t="s">
        <v>123</v>
      </c>
      <c r="E64" s="72" t="s">
        <v>26</v>
      </c>
      <c r="F64" s="70">
        <v>5</v>
      </c>
      <c r="G64" s="73">
        <f>CompUnit!G499</f>
        <v>48.78</v>
      </c>
      <c r="H64" s="74">
        <f t="shared" si="0"/>
        <v>243.9</v>
      </c>
    </row>
    <row r="65" spans="1:8" ht="25.95" customHeight="1" x14ac:dyDescent="0.25">
      <c r="A65" s="69" t="s">
        <v>594</v>
      </c>
      <c r="B65" s="70" t="s">
        <v>124</v>
      </c>
      <c r="C65" s="71" t="s">
        <v>10</v>
      </c>
      <c r="D65" s="71" t="s">
        <v>125</v>
      </c>
      <c r="E65" s="72" t="s">
        <v>26</v>
      </c>
      <c r="F65" s="70">
        <v>10</v>
      </c>
      <c r="G65" s="73">
        <f>CompUnit!G505</f>
        <v>133.12</v>
      </c>
      <c r="H65" s="74">
        <f t="shared" si="0"/>
        <v>1331.2</v>
      </c>
    </row>
    <row r="66" spans="1:8" ht="25.95" customHeight="1" x14ac:dyDescent="0.25">
      <c r="A66" s="69" t="s">
        <v>595</v>
      </c>
      <c r="B66" s="70" t="s">
        <v>627</v>
      </c>
      <c r="C66" s="71" t="s">
        <v>629</v>
      </c>
      <c r="D66" s="71" t="s">
        <v>647</v>
      </c>
      <c r="E66" s="72" t="s">
        <v>26</v>
      </c>
      <c r="F66" s="70">
        <v>40</v>
      </c>
      <c r="G66" s="73">
        <f>CompUnit!G511</f>
        <v>7.5150619999999995</v>
      </c>
      <c r="H66" s="74">
        <f t="shared" si="0"/>
        <v>300.60247999999996</v>
      </c>
    </row>
    <row r="67" spans="1:8" ht="39" customHeight="1" x14ac:dyDescent="0.25">
      <c r="A67" s="69" t="s">
        <v>596</v>
      </c>
      <c r="B67" s="70" t="s">
        <v>126</v>
      </c>
      <c r="C67" s="71" t="s">
        <v>14</v>
      </c>
      <c r="D67" s="71" t="s">
        <v>127</v>
      </c>
      <c r="E67" s="72" t="s">
        <v>26</v>
      </c>
      <c r="F67" s="70">
        <v>20</v>
      </c>
      <c r="G67" s="73">
        <f>CompUnit!G518</f>
        <v>45.72</v>
      </c>
      <c r="H67" s="74">
        <f t="shared" si="0"/>
        <v>914.4</v>
      </c>
    </row>
    <row r="68" spans="1:8" ht="45.6" customHeight="1" x14ac:dyDescent="0.25">
      <c r="A68" s="69" t="s">
        <v>597</v>
      </c>
      <c r="B68" s="70" t="s">
        <v>128</v>
      </c>
      <c r="C68" s="71" t="s">
        <v>14</v>
      </c>
      <c r="D68" s="71" t="s">
        <v>129</v>
      </c>
      <c r="E68" s="72" t="s">
        <v>34</v>
      </c>
      <c r="F68" s="70">
        <v>90</v>
      </c>
      <c r="G68" s="73">
        <f>CompUnit!G524</f>
        <v>9.6465599999999991</v>
      </c>
      <c r="H68" s="74">
        <f t="shared" si="0"/>
        <v>868.19039999999995</v>
      </c>
    </row>
    <row r="69" spans="1:8" ht="39" customHeight="1" x14ac:dyDescent="0.25">
      <c r="A69" s="69" t="s">
        <v>598</v>
      </c>
      <c r="B69" s="70" t="s">
        <v>130</v>
      </c>
      <c r="C69" s="71" t="s">
        <v>14</v>
      </c>
      <c r="D69" s="71" t="s">
        <v>131</v>
      </c>
      <c r="E69" s="72" t="s">
        <v>34</v>
      </c>
      <c r="F69" s="70">
        <v>200</v>
      </c>
      <c r="G69" s="73">
        <f>CompUnit!G531</f>
        <v>5.348954</v>
      </c>
      <c r="H69" s="74">
        <f t="shared" si="0"/>
        <v>1069.7908</v>
      </c>
    </row>
    <row r="70" spans="1:8" ht="52.05" customHeight="1" x14ac:dyDescent="0.25">
      <c r="A70" s="69" t="s">
        <v>599</v>
      </c>
      <c r="B70" s="70" t="s">
        <v>132</v>
      </c>
      <c r="C70" s="71" t="s">
        <v>14</v>
      </c>
      <c r="D70" s="71" t="s">
        <v>133</v>
      </c>
      <c r="E70" s="72" t="s">
        <v>26</v>
      </c>
      <c r="F70" s="70">
        <v>4</v>
      </c>
      <c r="G70" s="73">
        <f>CompUnit!G539</f>
        <v>1104.5725981769999</v>
      </c>
      <c r="H70" s="74">
        <f t="shared" si="0"/>
        <v>4418.2903927079997</v>
      </c>
    </row>
    <row r="71" spans="1:8" ht="51" customHeight="1" x14ac:dyDescent="0.25">
      <c r="A71" s="69" t="s">
        <v>600</v>
      </c>
      <c r="B71" s="70" t="s">
        <v>134</v>
      </c>
      <c r="C71" s="71" t="s">
        <v>14</v>
      </c>
      <c r="D71" s="71" t="s">
        <v>135</v>
      </c>
      <c r="E71" s="72" t="s">
        <v>26</v>
      </c>
      <c r="F71" s="70">
        <v>8</v>
      </c>
      <c r="G71" s="73">
        <f>CompUnit!G547</f>
        <v>421.91265272800007</v>
      </c>
      <c r="H71" s="74">
        <f t="shared" si="0"/>
        <v>3375.3012218240005</v>
      </c>
    </row>
    <row r="72" spans="1:8" ht="64.95" customHeight="1" x14ac:dyDescent="0.25">
      <c r="A72" s="69" t="s">
        <v>601</v>
      </c>
      <c r="B72" s="70" t="s">
        <v>136</v>
      </c>
      <c r="C72" s="71" t="s">
        <v>14</v>
      </c>
      <c r="D72" s="71" t="s">
        <v>137</v>
      </c>
      <c r="E72" s="72" t="s">
        <v>16</v>
      </c>
      <c r="F72" s="70">
        <v>551.53</v>
      </c>
      <c r="G72" s="73">
        <f>CompUnit!G557</f>
        <v>141.37976499999999</v>
      </c>
      <c r="H72" s="74">
        <f t="shared" si="0"/>
        <v>77975.181790449991</v>
      </c>
    </row>
    <row r="73" spans="1:8" ht="37.200000000000003" customHeight="1" x14ac:dyDescent="0.25">
      <c r="A73" s="69" t="s">
        <v>602</v>
      </c>
      <c r="B73" s="70" t="s">
        <v>138</v>
      </c>
      <c r="C73" s="71" t="s">
        <v>14</v>
      </c>
      <c r="D73" s="71" t="s">
        <v>139</v>
      </c>
      <c r="E73" s="72" t="s">
        <v>16</v>
      </c>
      <c r="F73" s="70">
        <v>56.25</v>
      </c>
      <c r="G73" s="73">
        <f>CompUnit!G572</f>
        <v>117.4763291</v>
      </c>
      <c r="H73" s="74">
        <f t="shared" si="0"/>
        <v>6608.0435118750001</v>
      </c>
    </row>
    <row r="74" spans="1:8" ht="52.05" customHeight="1" x14ac:dyDescent="0.25">
      <c r="A74" s="69" t="s">
        <v>603</v>
      </c>
      <c r="B74" s="70" t="s">
        <v>140</v>
      </c>
      <c r="C74" s="71" t="s">
        <v>10</v>
      </c>
      <c r="D74" s="71" t="s">
        <v>141</v>
      </c>
      <c r="E74" s="72" t="s">
        <v>100</v>
      </c>
      <c r="F74" s="70">
        <v>531.37</v>
      </c>
      <c r="G74" s="73">
        <f>CompUnit!G584</f>
        <v>49.569800000000001</v>
      </c>
      <c r="H74" s="74">
        <f t="shared" si="0"/>
        <v>26339.904626</v>
      </c>
    </row>
    <row r="75" spans="1:8" ht="33" customHeight="1" x14ac:dyDescent="0.25">
      <c r="A75" s="69" t="s">
        <v>604</v>
      </c>
      <c r="B75" s="70" t="s">
        <v>142</v>
      </c>
      <c r="C75" s="71" t="s">
        <v>14</v>
      </c>
      <c r="D75" s="71" t="s">
        <v>143</v>
      </c>
      <c r="E75" s="72" t="s">
        <v>16</v>
      </c>
      <c r="F75" s="70">
        <v>701.6</v>
      </c>
      <c r="G75" s="73">
        <f>CompUnit!G591</f>
        <v>3.94</v>
      </c>
      <c r="H75" s="74">
        <f t="shared" si="0"/>
        <v>2764.3040000000001</v>
      </c>
    </row>
    <row r="76" spans="1:8" ht="39.6" customHeight="1" x14ac:dyDescent="0.25">
      <c r="A76" s="69" t="s">
        <v>605</v>
      </c>
      <c r="B76" s="70" t="s">
        <v>144</v>
      </c>
      <c r="C76" s="71" t="s">
        <v>14</v>
      </c>
      <c r="D76" s="71" t="s">
        <v>145</v>
      </c>
      <c r="E76" s="72" t="s">
        <v>16</v>
      </c>
      <c r="F76" s="70">
        <v>701.6</v>
      </c>
      <c r="G76" s="73">
        <f>CompUnit!G598</f>
        <v>8.6631339999999994</v>
      </c>
      <c r="H76" s="74">
        <f t="shared" si="0"/>
        <v>6078.0548143999995</v>
      </c>
    </row>
    <row r="77" spans="1:8" ht="33" customHeight="1" x14ac:dyDescent="0.25">
      <c r="A77" s="69" t="s">
        <v>606</v>
      </c>
      <c r="B77" s="70" t="s">
        <v>146</v>
      </c>
      <c r="C77" s="71" t="s">
        <v>14</v>
      </c>
      <c r="D77" s="71" t="s">
        <v>147</v>
      </c>
      <c r="E77" s="72" t="s">
        <v>16</v>
      </c>
      <c r="F77" s="70">
        <v>901.6</v>
      </c>
      <c r="G77" s="73">
        <f>CompUnit!G608</f>
        <v>9.3132619999999999</v>
      </c>
      <c r="H77" s="74">
        <f t="shared" si="0"/>
        <v>8396.8370192000002</v>
      </c>
    </row>
    <row r="78" spans="1:8" ht="33" customHeight="1" x14ac:dyDescent="0.25">
      <c r="A78" s="69" t="s">
        <v>607</v>
      </c>
      <c r="B78" s="70" t="s">
        <v>148</v>
      </c>
      <c r="C78" s="71" t="s">
        <v>14</v>
      </c>
      <c r="D78" s="71" t="s">
        <v>149</v>
      </c>
      <c r="E78" s="72" t="s">
        <v>16</v>
      </c>
      <c r="F78" s="70">
        <v>49.32</v>
      </c>
      <c r="G78" s="73">
        <f>CompUnit!G615</f>
        <v>20.646266000000001</v>
      </c>
      <c r="H78" s="74">
        <f t="shared" ref="H78:H91" si="1">F78*G78</f>
        <v>1018.27383912</v>
      </c>
    </row>
    <row r="79" spans="1:8" ht="40.200000000000003" customHeight="1" x14ac:dyDescent="0.25">
      <c r="A79" s="69" t="s">
        <v>608</v>
      </c>
      <c r="B79" s="70" t="s">
        <v>150</v>
      </c>
      <c r="C79" s="71" t="s">
        <v>14</v>
      </c>
      <c r="D79" s="71" t="s">
        <v>151</v>
      </c>
      <c r="E79" s="72" t="s">
        <v>152</v>
      </c>
      <c r="F79" s="70">
        <v>0.28999999999999998</v>
      </c>
      <c r="G79" s="73">
        <f>CompUnit!G622</f>
        <v>57.933374999999998</v>
      </c>
      <c r="H79" s="74">
        <f t="shared" si="1"/>
        <v>16.800678749999999</v>
      </c>
    </row>
    <row r="80" spans="1:8" ht="60.6" customHeight="1" x14ac:dyDescent="0.25">
      <c r="A80" s="69" t="s">
        <v>609</v>
      </c>
      <c r="B80" s="70" t="s">
        <v>153</v>
      </c>
      <c r="C80" s="71" t="s">
        <v>14</v>
      </c>
      <c r="D80" s="71" t="s">
        <v>154</v>
      </c>
      <c r="E80" s="72" t="s">
        <v>16</v>
      </c>
      <c r="F80" s="70">
        <v>1.02</v>
      </c>
      <c r="G80" s="73">
        <f>CompUnit!G628</f>
        <v>41.822903999999994</v>
      </c>
      <c r="H80" s="74">
        <f t="shared" si="1"/>
        <v>42.659362079999994</v>
      </c>
    </row>
    <row r="81" spans="1:9" ht="28.8" customHeight="1" x14ac:dyDescent="0.25">
      <c r="A81" s="69" t="s">
        <v>610</v>
      </c>
      <c r="B81" s="70" t="s">
        <v>155</v>
      </c>
      <c r="C81" s="71" t="s">
        <v>10</v>
      </c>
      <c r="D81" s="71" t="s">
        <v>156</v>
      </c>
      <c r="E81" s="72" t="s">
        <v>26</v>
      </c>
      <c r="F81" s="70">
        <v>5</v>
      </c>
      <c r="G81" s="73">
        <f>CompUnit!G635</f>
        <v>404.315696</v>
      </c>
      <c r="H81" s="74">
        <f t="shared" si="1"/>
        <v>2021.5784800000001</v>
      </c>
    </row>
    <row r="82" spans="1:9" ht="25.95" customHeight="1" x14ac:dyDescent="0.25">
      <c r="A82" s="65">
        <v>5</v>
      </c>
      <c r="B82" s="66"/>
      <c r="C82" s="66"/>
      <c r="D82" s="66" t="s">
        <v>157</v>
      </c>
      <c r="E82" s="66"/>
      <c r="F82" s="67"/>
      <c r="G82" s="66"/>
      <c r="H82" s="68">
        <f>SUM(H83:H86)</f>
        <v>28067.050176282002</v>
      </c>
    </row>
    <row r="83" spans="1:9" ht="30" customHeight="1" x14ac:dyDescent="0.25">
      <c r="A83" s="69" t="s">
        <v>180</v>
      </c>
      <c r="B83" s="70" t="s">
        <v>158</v>
      </c>
      <c r="C83" s="71" t="s">
        <v>10</v>
      </c>
      <c r="D83" s="71" t="s">
        <v>159</v>
      </c>
      <c r="E83" s="72" t="s">
        <v>100</v>
      </c>
      <c r="F83" s="70">
        <v>238.79</v>
      </c>
      <c r="G83" s="73">
        <f>CompUnit!G647</f>
        <v>4.3209</v>
      </c>
      <c r="H83" s="74">
        <f t="shared" si="1"/>
        <v>1031.7877109999999</v>
      </c>
    </row>
    <row r="84" spans="1:9" ht="30" customHeight="1" x14ac:dyDescent="0.25">
      <c r="A84" s="69" t="s">
        <v>181</v>
      </c>
      <c r="B84" s="70" t="s">
        <v>142</v>
      </c>
      <c r="C84" s="71" t="s">
        <v>14</v>
      </c>
      <c r="D84" s="71" t="s">
        <v>143</v>
      </c>
      <c r="E84" s="72" t="s">
        <v>16</v>
      </c>
      <c r="F84" s="70">
        <v>72</v>
      </c>
      <c r="G84" s="73">
        <f>CompUnit!G655</f>
        <v>3.9353800000000003</v>
      </c>
      <c r="H84" s="74">
        <f t="shared" si="1"/>
        <v>283.34736000000004</v>
      </c>
    </row>
    <row r="85" spans="1:9" ht="37.799999999999997" customHeight="1" x14ac:dyDescent="0.25">
      <c r="A85" s="69" t="s">
        <v>182</v>
      </c>
      <c r="B85" s="70" t="s">
        <v>160</v>
      </c>
      <c r="C85" s="71" t="s">
        <v>161</v>
      </c>
      <c r="D85" s="71" t="s">
        <v>162</v>
      </c>
      <c r="E85" s="72" t="s">
        <v>16</v>
      </c>
      <c r="F85" s="70">
        <v>259.32</v>
      </c>
      <c r="G85" s="73">
        <f>CompUnit!G662</f>
        <v>1.2781943499999999</v>
      </c>
      <c r="H85" s="74">
        <f t="shared" si="1"/>
        <v>331.46135884199998</v>
      </c>
    </row>
    <row r="86" spans="1:9" ht="40.799999999999997" customHeight="1" x14ac:dyDescent="0.25">
      <c r="A86" s="69" t="s">
        <v>183</v>
      </c>
      <c r="B86" s="70" t="s">
        <v>163</v>
      </c>
      <c r="C86" s="71" t="s">
        <v>14</v>
      </c>
      <c r="D86" s="71" t="s">
        <v>164</v>
      </c>
      <c r="E86" s="72" t="s">
        <v>16</v>
      </c>
      <c r="F86" s="70">
        <v>498.11</v>
      </c>
      <c r="G86" s="73">
        <f>CompUnit!G670</f>
        <v>53.041404</v>
      </c>
      <c r="H86" s="74">
        <f t="shared" si="1"/>
        <v>26420.453746440002</v>
      </c>
    </row>
    <row r="87" spans="1:9" ht="24" customHeight="1" x14ac:dyDescent="0.25">
      <c r="A87" s="65">
        <v>6</v>
      </c>
      <c r="B87" s="66"/>
      <c r="C87" s="66"/>
      <c r="D87" s="66" t="s">
        <v>165</v>
      </c>
      <c r="E87" s="66"/>
      <c r="F87" s="67"/>
      <c r="G87" s="66"/>
      <c r="H87" s="68">
        <f>SUM(H88:H91)</f>
        <v>2137.7536520000003</v>
      </c>
    </row>
    <row r="88" spans="1:9" ht="39" customHeight="1" x14ac:dyDescent="0.25">
      <c r="A88" s="69" t="s">
        <v>611</v>
      </c>
      <c r="B88" s="70" t="s">
        <v>166</v>
      </c>
      <c r="C88" s="71" t="s">
        <v>14</v>
      </c>
      <c r="D88" s="71" t="s">
        <v>167</v>
      </c>
      <c r="E88" s="72" t="s">
        <v>16</v>
      </c>
      <c r="F88" s="70">
        <v>250</v>
      </c>
      <c r="G88" s="73">
        <f>CompUnit!G678</f>
        <v>2.8541610000000004</v>
      </c>
      <c r="H88" s="74">
        <f t="shared" si="1"/>
        <v>713.54025000000013</v>
      </c>
    </row>
    <row r="89" spans="1:9" ht="25.95" customHeight="1" x14ac:dyDescent="0.25">
      <c r="A89" s="69" t="s">
        <v>612</v>
      </c>
      <c r="B89" s="70" t="s">
        <v>168</v>
      </c>
      <c r="C89" s="71" t="s">
        <v>14</v>
      </c>
      <c r="D89" s="71" t="s">
        <v>169</v>
      </c>
      <c r="E89" s="72" t="s">
        <v>16</v>
      </c>
      <c r="F89" s="70">
        <v>40</v>
      </c>
      <c r="G89" s="73">
        <f>CompUnit!G686</f>
        <v>2.4403350500000003</v>
      </c>
      <c r="H89" s="74">
        <f t="shared" si="1"/>
        <v>97.613402000000008</v>
      </c>
    </row>
    <row r="90" spans="1:9" ht="24" customHeight="1" x14ac:dyDescent="0.25">
      <c r="A90" s="69" t="s">
        <v>613</v>
      </c>
      <c r="B90" s="70" t="s">
        <v>170</v>
      </c>
      <c r="C90" s="71" t="s">
        <v>29</v>
      </c>
      <c r="D90" s="71" t="s">
        <v>171</v>
      </c>
      <c r="E90" s="72" t="s">
        <v>152</v>
      </c>
      <c r="F90" s="70">
        <v>15</v>
      </c>
      <c r="G90" s="73">
        <f>CompUnit!G694</f>
        <v>18.440000000000001</v>
      </c>
      <c r="H90" s="74">
        <f t="shared" si="1"/>
        <v>276.60000000000002</v>
      </c>
    </row>
    <row r="91" spans="1:9" ht="39" customHeight="1" x14ac:dyDescent="0.25">
      <c r="A91" s="69" t="s">
        <v>614</v>
      </c>
      <c r="B91" s="70" t="s">
        <v>172</v>
      </c>
      <c r="C91" s="71" t="s">
        <v>29</v>
      </c>
      <c r="D91" s="71" t="s">
        <v>173</v>
      </c>
      <c r="E91" s="72" t="s">
        <v>31</v>
      </c>
      <c r="F91" s="70">
        <v>3</v>
      </c>
      <c r="G91" s="73">
        <f>CompUnit!G700</f>
        <v>350</v>
      </c>
      <c r="H91" s="74">
        <f t="shared" si="1"/>
        <v>1050</v>
      </c>
      <c r="I91">
        <f>SUM(H6:H91)/2</f>
        <v>285378.25852173899</v>
      </c>
    </row>
    <row r="92" spans="1:9" x14ac:dyDescent="0.25">
      <c r="A92" s="81"/>
      <c r="B92" s="81"/>
      <c r="C92" s="81"/>
      <c r="D92" s="81"/>
      <c r="E92" s="81"/>
      <c r="F92" s="81"/>
      <c r="G92" s="81"/>
      <c r="H92" s="81"/>
    </row>
    <row r="93" spans="1:9" x14ac:dyDescent="0.25">
      <c r="A93" s="93"/>
      <c r="B93" s="93"/>
      <c r="C93" s="93"/>
      <c r="D93" s="83"/>
      <c r="E93" s="82"/>
      <c r="F93" s="94" t="s">
        <v>174</v>
      </c>
      <c r="G93" s="95"/>
      <c r="H93" s="89">
        <f>H6+H8+H12+H56+H82+H87</f>
        <v>285378.25852173899</v>
      </c>
    </row>
    <row r="94" spans="1:9" x14ac:dyDescent="0.25">
      <c r="A94" s="93"/>
      <c r="B94" s="93"/>
      <c r="C94" s="93"/>
      <c r="D94" s="83"/>
      <c r="E94" s="82"/>
      <c r="F94" s="96" t="s">
        <v>184</v>
      </c>
      <c r="G94" s="95"/>
      <c r="H94" s="89">
        <f>H93*0.2</f>
        <v>57075.651704347802</v>
      </c>
    </row>
    <row r="95" spans="1:9" x14ac:dyDescent="0.25">
      <c r="A95" s="93"/>
      <c r="B95" s="93"/>
      <c r="C95" s="93"/>
      <c r="D95" s="83"/>
      <c r="E95" s="82"/>
      <c r="F95" s="94" t="s">
        <v>175</v>
      </c>
      <c r="G95" s="95"/>
      <c r="H95" s="89">
        <f>SUM(H93:H94)</f>
        <v>342453.91022608679</v>
      </c>
    </row>
    <row r="96" spans="1:9" ht="28.2" customHeight="1" x14ac:dyDescent="0.25">
      <c r="A96" s="84" t="s">
        <v>649</v>
      </c>
      <c r="B96" s="85"/>
      <c r="C96" s="85"/>
      <c r="D96" s="85"/>
      <c r="E96" s="85"/>
      <c r="F96" s="85"/>
      <c r="G96" s="85"/>
      <c r="H96" s="85"/>
    </row>
    <row r="97" spans="1:8" ht="17.399999999999999" customHeight="1" x14ac:dyDescent="0.25">
      <c r="A97" s="86"/>
      <c r="B97" s="86"/>
      <c r="C97" s="86"/>
      <c r="D97" s="86"/>
      <c r="E97" s="86"/>
      <c r="F97" s="86"/>
      <c r="G97" s="86"/>
      <c r="H97" s="86"/>
    </row>
    <row r="98" spans="1:8" x14ac:dyDescent="0.25">
      <c r="A98" s="87" t="s">
        <v>648</v>
      </c>
      <c r="B98" s="86"/>
      <c r="C98" s="86"/>
      <c r="D98" s="86"/>
      <c r="E98" s="86"/>
      <c r="F98" s="86"/>
      <c r="G98" s="86"/>
      <c r="H98" s="86"/>
    </row>
    <row r="99" spans="1:8" x14ac:dyDescent="0.25">
      <c r="A99" s="88" t="s">
        <v>650</v>
      </c>
      <c r="B99" s="86"/>
      <c r="C99" s="86"/>
      <c r="D99" s="86"/>
      <c r="E99" s="86"/>
      <c r="F99" s="86"/>
      <c r="G99" s="86"/>
      <c r="H99" s="86"/>
    </row>
  </sheetData>
  <mergeCells count="9">
    <mergeCell ref="A1:H1"/>
    <mergeCell ref="A3:H3"/>
    <mergeCell ref="A4:H4"/>
    <mergeCell ref="A95:C95"/>
    <mergeCell ref="F95:G95"/>
    <mergeCell ref="A93:C93"/>
    <mergeCell ref="F93:G93"/>
    <mergeCell ref="A94:C94"/>
    <mergeCell ref="F94:G94"/>
  </mergeCells>
  <phoneticPr fontId="8" type="noConversion"/>
  <pageMargins left="0.5" right="0.5" top="1" bottom="1" header="0.5" footer="0.5"/>
  <pageSetup paperSize="9" scale="80" fitToHeight="0" orientation="portrait" r:id="rId1"/>
  <headerFooter>
    <oddHeader>&amp;L &amp;CMinha Empresa
CNPJ:  &amp;R</oddHeader>
    <oddFooter>&amp;L &amp;C  -  -  / AM
 / proffabiolucena@gmail.com &amp;R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B9F8C-AF68-4B39-982A-47292C120F02}">
  <dimension ref="A1:IT36"/>
  <sheetViews>
    <sheetView tabSelected="1" topLeftCell="A7" zoomScaleNormal="100" workbookViewId="0">
      <selection activeCell="I12" sqref="I12"/>
    </sheetView>
  </sheetViews>
  <sheetFormatPr defaultRowHeight="13.8" x14ac:dyDescent="0.25"/>
  <cols>
    <col min="1" max="1" width="20.8984375" customWidth="1"/>
    <col min="2" max="2" width="10.796875" customWidth="1"/>
    <col min="3" max="3" width="10.19921875" customWidth="1"/>
    <col min="4" max="7" width="10.3984375" customWidth="1"/>
    <col min="9" max="9" width="10" bestFit="1" customWidth="1"/>
  </cols>
  <sheetData>
    <row r="1" spans="1:254" x14ac:dyDescent="0.25">
      <c r="A1" s="97" t="s">
        <v>524</v>
      </c>
      <c r="B1" s="97"/>
      <c r="C1" s="97"/>
      <c r="D1" s="97"/>
      <c r="E1" s="97"/>
      <c r="F1" s="97"/>
      <c r="G1" s="97"/>
    </row>
    <row r="2" spans="1:254" s="3" customFormat="1" ht="15.6" customHeight="1" x14ac:dyDescent="0.25">
      <c r="A2" s="98" t="s">
        <v>525</v>
      </c>
      <c r="B2" s="98"/>
      <c r="C2" s="98"/>
      <c r="D2" s="98"/>
      <c r="E2" s="98"/>
      <c r="F2" s="98"/>
      <c r="G2" s="9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row>
    <row r="3" spans="1:254" s="18" customFormat="1" ht="47.4" customHeight="1" x14ac:dyDescent="0.3">
      <c r="A3" s="110" t="s">
        <v>621</v>
      </c>
      <c r="B3" s="110"/>
      <c r="C3" s="110"/>
      <c r="D3" s="110"/>
      <c r="E3" s="110"/>
      <c r="F3" s="110"/>
      <c r="G3" s="110"/>
      <c r="H3" s="19"/>
    </row>
    <row r="4" spans="1:254" s="18" customFormat="1" ht="14.4" x14ac:dyDescent="0.3"/>
    <row r="5" spans="1:254" s="18" customFormat="1" ht="23.4" customHeight="1" x14ac:dyDescent="0.3">
      <c r="A5" s="111" t="s">
        <v>623</v>
      </c>
      <c r="B5" s="111"/>
      <c r="C5" s="111"/>
      <c r="D5" s="111"/>
      <c r="E5" s="111"/>
      <c r="F5" s="111"/>
      <c r="G5" s="111"/>
      <c r="H5" s="21"/>
    </row>
    <row r="6" spans="1:254" ht="57.6" customHeight="1" x14ac:dyDescent="0.25">
      <c r="A6" s="112" t="s">
        <v>622</v>
      </c>
      <c r="B6" s="112"/>
      <c r="C6" s="112"/>
      <c r="D6" s="112"/>
      <c r="E6" s="112"/>
      <c r="F6" s="112"/>
      <c r="G6" s="112"/>
      <c r="H6" s="20"/>
    </row>
    <row r="7" spans="1:254" x14ac:dyDescent="0.25">
      <c r="A7" s="99" t="s">
        <v>526</v>
      </c>
      <c r="B7" s="4" t="s">
        <v>527</v>
      </c>
      <c r="C7" s="4"/>
      <c r="D7" s="100" t="s">
        <v>528</v>
      </c>
      <c r="E7" s="101"/>
      <c r="F7" s="101"/>
      <c r="G7" s="102"/>
    </row>
    <row r="8" spans="1:254" x14ac:dyDescent="0.25">
      <c r="A8" s="99"/>
      <c r="B8" s="4" t="s">
        <v>529</v>
      </c>
      <c r="C8" s="4"/>
      <c r="D8" s="4" t="s">
        <v>530</v>
      </c>
      <c r="E8" s="4" t="s">
        <v>531</v>
      </c>
      <c r="F8" s="4" t="s">
        <v>532</v>
      </c>
      <c r="G8" s="4" t="s">
        <v>533</v>
      </c>
    </row>
    <row r="9" spans="1:254" x14ac:dyDescent="0.25">
      <c r="A9" s="114" t="s">
        <v>615</v>
      </c>
      <c r="B9" s="115">
        <f>'Orçamento Sintético'!H6*1.2</f>
        <v>23326.080000000002</v>
      </c>
      <c r="C9" s="5" t="s">
        <v>534</v>
      </c>
      <c r="D9" s="15">
        <v>0.25</v>
      </c>
      <c r="E9" s="16">
        <v>0.25</v>
      </c>
      <c r="F9" s="16">
        <v>0.25</v>
      </c>
      <c r="G9" s="16">
        <v>0.25</v>
      </c>
    </row>
    <row r="10" spans="1:254" x14ac:dyDescent="0.25">
      <c r="A10" s="114"/>
      <c r="B10" s="115"/>
      <c r="C10" s="5" t="s">
        <v>535</v>
      </c>
      <c r="D10" s="7"/>
      <c r="E10" s="7"/>
      <c r="F10" s="7"/>
      <c r="G10" s="7"/>
    </row>
    <row r="11" spans="1:254" x14ac:dyDescent="0.25">
      <c r="A11" s="114"/>
      <c r="B11" s="115"/>
      <c r="C11" s="5" t="s">
        <v>529</v>
      </c>
      <c r="D11" s="8">
        <f>B9*D9</f>
        <v>5831.52</v>
      </c>
      <c r="E11" s="8">
        <f>E9*B9</f>
        <v>5831.52</v>
      </c>
      <c r="F11" s="8">
        <f>F9*B9</f>
        <v>5831.52</v>
      </c>
      <c r="G11" s="8">
        <f>G9*B9</f>
        <v>5831.52</v>
      </c>
    </row>
    <row r="12" spans="1:254" x14ac:dyDescent="0.25">
      <c r="A12" s="114" t="s">
        <v>616</v>
      </c>
      <c r="B12" s="115">
        <f>'Orçamento Sintético'!H8*1.2</f>
        <v>1752.018984</v>
      </c>
      <c r="C12" s="5" t="s">
        <v>534</v>
      </c>
      <c r="D12" s="15">
        <v>0.34</v>
      </c>
      <c r="E12" s="15">
        <v>0.22</v>
      </c>
      <c r="F12" s="15">
        <v>0.22</v>
      </c>
      <c r="G12" s="15">
        <v>0.22</v>
      </c>
    </row>
    <row r="13" spans="1:254" x14ac:dyDescent="0.25">
      <c r="A13" s="114"/>
      <c r="B13" s="115"/>
      <c r="C13" s="5" t="s">
        <v>535</v>
      </c>
      <c r="D13" s="7"/>
      <c r="E13" s="7"/>
      <c r="F13" s="7"/>
      <c r="G13" s="7"/>
    </row>
    <row r="14" spans="1:254" x14ac:dyDescent="0.25">
      <c r="A14" s="114"/>
      <c r="B14" s="115"/>
      <c r="C14" s="5" t="s">
        <v>529</v>
      </c>
      <c r="D14" s="9">
        <f>D12*B12</f>
        <v>595.68645456000002</v>
      </c>
      <c r="E14" s="9">
        <f>E12*B12</f>
        <v>385.44417648000001</v>
      </c>
      <c r="F14" s="9">
        <f>F12*B12</f>
        <v>385.44417648000001</v>
      </c>
      <c r="G14" s="9">
        <f>G12*B12</f>
        <v>385.44417648000001</v>
      </c>
    </row>
    <row r="15" spans="1:254" x14ac:dyDescent="0.25">
      <c r="A15" s="114" t="s">
        <v>617</v>
      </c>
      <c r="B15" s="115">
        <f>'Orçamento Sintético'!H12*1.2</f>
        <v>92637.282217020023</v>
      </c>
      <c r="C15" s="5" t="s">
        <v>534</v>
      </c>
      <c r="D15" s="15">
        <v>0.2</v>
      </c>
      <c r="E15" s="15">
        <v>0.2</v>
      </c>
      <c r="F15" s="15">
        <v>0.3</v>
      </c>
      <c r="G15" s="15">
        <v>0.3</v>
      </c>
    </row>
    <row r="16" spans="1:254" x14ac:dyDescent="0.25">
      <c r="A16" s="114"/>
      <c r="B16" s="115"/>
      <c r="C16" s="5" t="s">
        <v>535</v>
      </c>
      <c r="D16" s="7"/>
      <c r="E16" s="7"/>
      <c r="F16" s="7"/>
      <c r="G16" s="7"/>
    </row>
    <row r="17" spans="1:9" x14ac:dyDescent="0.25">
      <c r="A17" s="114"/>
      <c r="B17" s="115"/>
      <c r="C17" s="5" t="s">
        <v>529</v>
      </c>
      <c r="D17" s="9">
        <f>$B$15*D15</f>
        <v>18527.456443404004</v>
      </c>
      <c r="E17" s="9">
        <f>$B$15*E15</f>
        <v>18527.456443404004</v>
      </c>
      <c r="F17" s="9">
        <f>$B$15*F15</f>
        <v>27791.184665106008</v>
      </c>
      <c r="G17" s="9">
        <f>$B$15*G15</f>
        <v>27791.184665106008</v>
      </c>
    </row>
    <row r="18" spans="1:9" x14ac:dyDescent="0.25">
      <c r="A18" s="104" t="s">
        <v>618</v>
      </c>
      <c r="B18" s="107">
        <f>'Orçamento Sintético'!H56*1.2</f>
        <v>188492.76443112839</v>
      </c>
      <c r="C18" s="5" t="s">
        <v>534</v>
      </c>
      <c r="D18" s="6">
        <v>0.15</v>
      </c>
      <c r="E18" s="6">
        <v>0.3</v>
      </c>
      <c r="F18" s="6">
        <v>0.3</v>
      </c>
      <c r="G18" s="6">
        <v>0.25</v>
      </c>
    </row>
    <row r="19" spans="1:9" x14ac:dyDescent="0.25">
      <c r="A19" s="105"/>
      <c r="B19" s="108"/>
      <c r="C19" s="5" t="s">
        <v>535</v>
      </c>
      <c r="D19" s="7"/>
      <c r="E19" s="7"/>
      <c r="F19" s="7"/>
      <c r="G19" s="7"/>
    </row>
    <row r="20" spans="1:9" x14ac:dyDescent="0.25">
      <c r="A20" s="106"/>
      <c r="B20" s="109"/>
      <c r="C20" s="5" t="s">
        <v>529</v>
      </c>
      <c r="D20" s="9">
        <f>$B$18*D18</f>
        <v>28273.914664669257</v>
      </c>
      <c r="E20" s="9">
        <f>$B$18*E18</f>
        <v>56547.829329338514</v>
      </c>
      <c r="F20" s="9">
        <f>$B$18*F18</f>
        <v>56547.829329338514</v>
      </c>
      <c r="G20" s="9">
        <f>$B$18*G18</f>
        <v>47123.191107782099</v>
      </c>
    </row>
    <row r="21" spans="1:9" x14ac:dyDescent="0.25">
      <c r="A21" s="104" t="s">
        <v>619</v>
      </c>
      <c r="B21" s="107">
        <f>'Orçamento Sintético'!H82*1.2</f>
        <v>33680.460211538404</v>
      </c>
      <c r="C21" s="5" t="s">
        <v>534</v>
      </c>
      <c r="D21" s="6">
        <v>0.1</v>
      </c>
      <c r="E21" s="6">
        <v>0.3</v>
      </c>
      <c r="F21" s="6">
        <v>0.3</v>
      </c>
      <c r="G21" s="6">
        <v>0.3</v>
      </c>
    </row>
    <row r="22" spans="1:9" x14ac:dyDescent="0.25">
      <c r="A22" s="105"/>
      <c r="B22" s="108"/>
      <c r="C22" s="5" t="s">
        <v>535</v>
      </c>
      <c r="D22" s="7"/>
      <c r="E22" s="7"/>
      <c r="F22" s="7"/>
      <c r="G22" s="7"/>
    </row>
    <row r="23" spans="1:9" x14ac:dyDescent="0.25">
      <c r="A23" s="106"/>
      <c r="B23" s="109"/>
      <c r="C23" s="5" t="s">
        <v>529</v>
      </c>
      <c r="D23" s="9">
        <f>$B$21*D21</f>
        <v>3368.0460211538407</v>
      </c>
      <c r="E23" s="9">
        <f>$B$21*E21</f>
        <v>10104.138063461522</v>
      </c>
      <c r="F23" s="9">
        <f>$B$21*F21</f>
        <v>10104.138063461522</v>
      </c>
      <c r="G23" s="9">
        <f>$B$21*G21</f>
        <v>10104.138063461522</v>
      </c>
    </row>
    <row r="24" spans="1:9" x14ac:dyDescent="0.25">
      <c r="A24" s="104" t="s">
        <v>620</v>
      </c>
      <c r="B24" s="107">
        <f>'Orçamento Sintético'!H87*1.2</f>
        <v>2565.3043824000001</v>
      </c>
      <c r="C24" s="5" t="s">
        <v>534</v>
      </c>
      <c r="D24" s="6">
        <v>0.05</v>
      </c>
      <c r="E24" s="6">
        <v>0.2</v>
      </c>
      <c r="F24" s="6">
        <v>0.25</v>
      </c>
      <c r="G24" s="6">
        <v>0.5</v>
      </c>
    </row>
    <row r="25" spans="1:9" ht="14.4" customHeight="1" x14ac:dyDescent="0.25">
      <c r="A25" s="105"/>
      <c r="B25" s="108"/>
      <c r="C25" s="5" t="s">
        <v>535</v>
      </c>
      <c r="D25" s="7"/>
      <c r="E25" s="7"/>
      <c r="F25" s="7"/>
      <c r="G25" s="7"/>
    </row>
    <row r="26" spans="1:9" ht="20.399999999999999" customHeight="1" x14ac:dyDescent="0.25">
      <c r="A26" s="106"/>
      <c r="B26" s="109"/>
      <c r="C26" s="5" t="s">
        <v>529</v>
      </c>
      <c r="D26" s="9">
        <f>$B$24*D24</f>
        <v>128.26521912000001</v>
      </c>
      <c r="E26" s="9">
        <f>$B$24*E24</f>
        <v>513.06087648000005</v>
      </c>
      <c r="F26" s="9">
        <f>$B$24*F24</f>
        <v>641.32609560000003</v>
      </c>
      <c r="G26" s="9">
        <f>$B$24*G24</f>
        <v>1282.6521912000001</v>
      </c>
    </row>
    <row r="27" spans="1:9" ht="18.600000000000001" customHeight="1" x14ac:dyDescent="0.25">
      <c r="A27" s="113" t="s">
        <v>536</v>
      </c>
      <c r="B27" s="118">
        <f>B30-B9</f>
        <v>319127.83022608684</v>
      </c>
      <c r="C27" s="5" t="s">
        <v>537</v>
      </c>
      <c r="D27" s="9">
        <f>D14+D17+D20+D23+D26</f>
        <v>50893.368802907098</v>
      </c>
      <c r="E27" s="9">
        <f t="shared" ref="E27:G27" si="0">E14+E17+E20+E23+E26</f>
        <v>86077.928889164032</v>
      </c>
      <c r="F27" s="9">
        <f t="shared" si="0"/>
        <v>95469.922329986046</v>
      </c>
      <c r="G27" s="9">
        <f t="shared" si="0"/>
        <v>86686.610204029625</v>
      </c>
      <c r="I27" s="17"/>
    </row>
    <row r="28" spans="1:9" ht="18.600000000000001" customHeight="1" x14ac:dyDescent="0.25">
      <c r="A28" s="113"/>
      <c r="B28" s="118"/>
      <c r="C28" s="5" t="s">
        <v>538</v>
      </c>
      <c r="D28" s="9">
        <f>D27</f>
        <v>50893.368802907098</v>
      </c>
      <c r="E28" s="9">
        <f>D28+E27</f>
        <v>136971.29769207112</v>
      </c>
      <c r="F28" s="9">
        <f t="shared" ref="F28:G28" si="1">E28+F27</f>
        <v>232441.22002205718</v>
      </c>
      <c r="G28" s="9">
        <f t="shared" si="1"/>
        <v>319127.83022608678</v>
      </c>
    </row>
    <row r="29" spans="1:9" ht="19.8" customHeight="1" x14ac:dyDescent="0.25">
      <c r="A29" s="11" t="s">
        <v>539</v>
      </c>
      <c r="B29" s="119" t="s">
        <v>540</v>
      </c>
      <c r="C29" s="5" t="s">
        <v>540</v>
      </c>
      <c r="D29" s="10">
        <f>D27/$B$27</f>
        <v>0.1594764354047454</v>
      </c>
      <c r="E29" s="10">
        <f>E27/$B$27</f>
        <v>0.26972868153862334</v>
      </c>
      <c r="F29" s="10">
        <f>F27/$B$27</f>
        <v>0.29915887392945378</v>
      </c>
      <c r="G29" s="10">
        <f>G27/$B$27</f>
        <v>0.27163600912717734</v>
      </c>
    </row>
    <row r="30" spans="1:9" x14ac:dyDescent="0.25">
      <c r="A30" s="103" t="s">
        <v>541</v>
      </c>
      <c r="B30" s="120">
        <f>SUM(B9:B26)</f>
        <v>342453.91022608685</v>
      </c>
      <c r="C30" s="4" t="s">
        <v>537</v>
      </c>
      <c r="D30" s="12">
        <f>D27+D11</f>
        <v>56724.888802907095</v>
      </c>
      <c r="E30" s="12">
        <f t="shared" ref="E30:G30" si="2">E27+E11</f>
        <v>91909.448889164036</v>
      </c>
      <c r="F30" s="12">
        <f t="shared" si="2"/>
        <v>101301.44232998605</v>
      </c>
      <c r="G30" s="12">
        <f t="shared" si="2"/>
        <v>92518.130204029629</v>
      </c>
      <c r="I30" s="17"/>
    </row>
    <row r="31" spans="1:9" x14ac:dyDescent="0.25">
      <c r="A31" s="103"/>
      <c r="B31" s="120"/>
      <c r="C31" s="4" t="s">
        <v>538</v>
      </c>
      <c r="D31" s="12">
        <f>D30</f>
        <v>56724.888802907095</v>
      </c>
      <c r="E31" s="12">
        <f>D31+E30</f>
        <v>148634.33769207113</v>
      </c>
      <c r="F31" s="12">
        <f t="shared" ref="F31:G31" si="3">E31+F30</f>
        <v>249935.78002205718</v>
      </c>
      <c r="G31" s="12">
        <f t="shared" si="3"/>
        <v>342453.91022608679</v>
      </c>
    </row>
    <row r="32" spans="1:9" x14ac:dyDescent="0.25">
      <c r="A32" s="58" t="s">
        <v>649</v>
      </c>
    </row>
    <row r="34" spans="1:1" x14ac:dyDescent="0.25">
      <c r="A34" s="13" t="s">
        <v>648</v>
      </c>
    </row>
    <row r="35" spans="1:1" ht="10.199999999999999" customHeight="1" x14ac:dyDescent="0.25">
      <c r="A35" s="14" t="s">
        <v>650</v>
      </c>
    </row>
    <row r="36" spans="1:1" ht="12" customHeight="1" x14ac:dyDescent="0.25">
      <c r="A36" s="13"/>
    </row>
  </sheetData>
  <mergeCells count="23">
    <mergeCell ref="B9:B11"/>
    <mergeCell ref="A15:A17"/>
    <mergeCell ref="B15:B17"/>
    <mergeCell ref="A18:A20"/>
    <mergeCell ref="B18:B20"/>
    <mergeCell ref="A12:A14"/>
    <mergeCell ref="B12:B14"/>
    <mergeCell ref="A1:G1"/>
    <mergeCell ref="A2:G2"/>
    <mergeCell ref="A7:A8"/>
    <mergeCell ref="D7:G7"/>
    <mergeCell ref="A30:A31"/>
    <mergeCell ref="B30:B31"/>
    <mergeCell ref="A21:A23"/>
    <mergeCell ref="B21:B23"/>
    <mergeCell ref="A24:A26"/>
    <mergeCell ref="B24:B26"/>
    <mergeCell ref="A3:G3"/>
    <mergeCell ref="A5:G5"/>
    <mergeCell ref="A6:G6"/>
    <mergeCell ref="A27:A28"/>
    <mergeCell ref="B27:B28"/>
    <mergeCell ref="A9:A1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C6A6A-084B-49B8-98B0-3C04CAB7ED50}">
  <dimension ref="A1:H713"/>
  <sheetViews>
    <sheetView topLeftCell="C691" zoomScale="102" zoomScaleNormal="102" workbookViewId="0">
      <selection activeCell="C707" sqref="C707"/>
    </sheetView>
  </sheetViews>
  <sheetFormatPr defaultRowHeight="13.8" x14ac:dyDescent="0.25"/>
  <cols>
    <col min="1" max="1" width="12" bestFit="1" customWidth="1"/>
    <col min="2" max="2" width="9" customWidth="1"/>
    <col min="3" max="3" width="55.5" customWidth="1"/>
    <col min="4" max="4" width="12" bestFit="1" customWidth="1"/>
    <col min="5" max="5" width="11.19921875" style="1" customWidth="1"/>
    <col min="6" max="6" width="11.69921875" customWidth="1"/>
    <col min="7" max="7" width="12.59765625" customWidth="1"/>
  </cols>
  <sheetData>
    <row r="1" spans="1:8" ht="37.799999999999997" customHeight="1" x14ac:dyDescent="0.3">
      <c r="A1" s="110" t="s">
        <v>621</v>
      </c>
      <c r="B1" s="110"/>
      <c r="C1" s="110"/>
      <c r="D1" s="110"/>
      <c r="E1" s="110"/>
      <c r="F1" s="110"/>
      <c r="G1" s="110"/>
      <c r="H1" s="19"/>
    </row>
    <row r="2" spans="1:8" ht="14.4" x14ac:dyDescent="0.3">
      <c r="A2" s="18"/>
      <c r="B2" s="18"/>
      <c r="C2" s="18"/>
      <c r="D2" s="18"/>
      <c r="E2" s="18"/>
      <c r="F2" s="18"/>
      <c r="G2" s="18"/>
      <c r="H2" s="18"/>
    </row>
    <row r="3" spans="1:8" ht="14.4" x14ac:dyDescent="0.25">
      <c r="A3" s="111" t="s">
        <v>625</v>
      </c>
      <c r="B3" s="111"/>
      <c r="C3" s="111"/>
      <c r="D3" s="111"/>
      <c r="E3" s="111"/>
      <c r="F3" s="111"/>
      <c r="G3" s="111"/>
      <c r="H3" s="21"/>
    </row>
    <row r="4" spans="1:8" ht="43.8" customHeight="1" x14ac:dyDescent="0.25">
      <c r="A4" s="117" t="s">
        <v>622</v>
      </c>
      <c r="B4" s="117"/>
      <c r="C4" s="117"/>
      <c r="D4" s="117"/>
      <c r="E4" s="117"/>
      <c r="F4" s="117"/>
      <c r="G4" s="117"/>
      <c r="H4" s="20"/>
    </row>
    <row r="5" spans="1:8" ht="24" customHeight="1" x14ac:dyDescent="0.25">
      <c r="A5" s="54"/>
      <c r="B5" s="55"/>
      <c r="C5" s="55" t="s">
        <v>8</v>
      </c>
      <c r="D5" s="55"/>
      <c r="E5" s="56"/>
      <c r="F5" s="55"/>
      <c r="G5" s="57"/>
    </row>
    <row r="6" spans="1:8" ht="18" customHeight="1" x14ac:dyDescent="0.25">
      <c r="A6" s="31" t="s">
        <v>1</v>
      </c>
      <c r="B6" s="32" t="s">
        <v>2</v>
      </c>
      <c r="C6" s="32" t="s">
        <v>3</v>
      </c>
      <c r="D6" s="33" t="s">
        <v>4</v>
      </c>
      <c r="E6" s="34" t="s">
        <v>5</v>
      </c>
      <c r="F6" s="35" t="s">
        <v>6</v>
      </c>
      <c r="G6" s="36" t="s">
        <v>7</v>
      </c>
    </row>
    <row r="7" spans="1:8" ht="24" customHeight="1" x14ac:dyDescent="0.25">
      <c r="A7" s="37" t="s">
        <v>9</v>
      </c>
      <c r="B7" s="38" t="s">
        <v>10</v>
      </c>
      <c r="C7" s="38" t="s">
        <v>11</v>
      </c>
      <c r="D7" s="39" t="s">
        <v>12</v>
      </c>
      <c r="E7" s="40">
        <v>1</v>
      </c>
      <c r="F7" s="41">
        <v>4859.6000000000004</v>
      </c>
      <c r="G7" s="42">
        <f>G8+G9</f>
        <v>4859.6000000000004</v>
      </c>
    </row>
    <row r="8" spans="1:8" ht="25.95" customHeight="1" x14ac:dyDescent="0.25">
      <c r="A8" s="43" t="s">
        <v>185</v>
      </c>
      <c r="B8" s="44" t="s">
        <v>14</v>
      </c>
      <c r="C8" s="44" t="s">
        <v>186</v>
      </c>
      <c r="D8" s="45" t="s">
        <v>187</v>
      </c>
      <c r="E8" s="46">
        <v>20</v>
      </c>
      <c r="F8" s="47">
        <v>132.86000000000001</v>
      </c>
      <c r="G8" s="48">
        <f>E8*F8</f>
        <v>2657.2000000000003</v>
      </c>
    </row>
    <row r="9" spans="1:8" ht="24" customHeight="1" x14ac:dyDescent="0.25">
      <c r="A9" s="43" t="s">
        <v>188</v>
      </c>
      <c r="B9" s="44" t="s">
        <v>14</v>
      </c>
      <c r="C9" s="44" t="s">
        <v>189</v>
      </c>
      <c r="D9" s="45" t="s">
        <v>187</v>
      </c>
      <c r="E9" s="46">
        <v>80</v>
      </c>
      <c r="F9" s="47">
        <v>27.53</v>
      </c>
      <c r="G9" s="48">
        <f>E9*F9</f>
        <v>2202.4</v>
      </c>
    </row>
    <row r="10" spans="1:8" x14ac:dyDescent="0.25">
      <c r="A10" s="43"/>
      <c r="B10" s="49"/>
      <c r="C10" s="49"/>
      <c r="D10" s="49"/>
      <c r="E10" s="46"/>
      <c r="F10" s="49"/>
      <c r="G10" s="48"/>
    </row>
    <row r="11" spans="1:8" ht="1.05" customHeight="1" x14ac:dyDescent="0.25">
      <c r="A11" s="50"/>
      <c r="B11" s="38"/>
      <c r="C11" s="38"/>
      <c r="D11" s="38"/>
      <c r="E11" s="51"/>
      <c r="F11" s="38"/>
      <c r="G11" s="52"/>
    </row>
    <row r="12" spans="1:8" ht="22.8" customHeight="1" x14ac:dyDescent="0.25">
      <c r="A12" s="54"/>
      <c r="B12" s="55"/>
      <c r="C12" s="55" t="s">
        <v>542</v>
      </c>
      <c r="D12" s="55"/>
      <c r="E12" s="56"/>
      <c r="F12" s="55"/>
      <c r="G12" s="57"/>
    </row>
    <row r="13" spans="1:8" ht="2.4" customHeight="1" x14ac:dyDescent="0.25">
      <c r="A13" s="27"/>
      <c r="B13" s="28"/>
      <c r="C13" s="28"/>
      <c r="D13" s="28"/>
      <c r="E13" s="29"/>
      <c r="F13" s="28"/>
      <c r="G13" s="30"/>
    </row>
    <row r="14" spans="1:8" ht="18" customHeight="1" x14ac:dyDescent="0.25">
      <c r="A14" s="31" t="s">
        <v>1</v>
      </c>
      <c r="B14" s="32" t="s">
        <v>2</v>
      </c>
      <c r="C14" s="32" t="s">
        <v>3</v>
      </c>
      <c r="D14" s="33" t="s">
        <v>4</v>
      </c>
      <c r="E14" s="34" t="s">
        <v>5</v>
      </c>
      <c r="F14" s="35" t="s">
        <v>6</v>
      </c>
      <c r="G14" s="36" t="s">
        <v>7</v>
      </c>
    </row>
    <row r="15" spans="1:8" ht="52.05" customHeight="1" x14ac:dyDescent="0.25">
      <c r="A15" s="37" t="s">
        <v>13</v>
      </c>
      <c r="B15" s="38" t="s">
        <v>14</v>
      </c>
      <c r="C15" s="38" t="s">
        <v>15</v>
      </c>
      <c r="D15" s="39" t="s">
        <v>16</v>
      </c>
      <c r="E15" s="40">
        <v>1</v>
      </c>
      <c r="F15" s="41">
        <v>16.43</v>
      </c>
      <c r="G15" s="42">
        <f>SUM(G16:G18)</f>
        <v>16.434597</v>
      </c>
    </row>
    <row r="16" spans="1:8" ht="52.05" customHeight="1" x14ac:dyDescent="0.25">
      <c r="A16" s="43" t="s">
        <v>190</v>
      </c>
      <c r="B16" s="44" t="s">
        <v>14</v>
      </c>
      <c r="C16" s="44" t="s">
        <v>191</v>
      </c>
      <c r="D16" s="45" t="s">
        <v>192</v>
      </c>
      <c r="E16" s="46">
        <v>0.1671</v>
      </c>
      <c r="F16" s="47">
        <v>13.49</v>
      </c>
      <c r="G16" s="48">
        <f>E16*F16</f>
        <v>2.2541790000000002</v>
      </c>
    </row>
    <row r="17" spans="1:7" ht="25.95" customHeight="1" x14ac:dyDescent="0.25">
      <c r="A17" s="43" t="s">
        <v>193</v>
      </c>
      <c r="B17" s="44" t="s">
        <v>14</v>
      </c>
      <c r="C17" s="44" t="s">
        <v>194</v>
      </c>
      <c r="D17" s="45" t="s">
        <v>187</v>
      </c>
      <c r="E17" s="46">
        <v>0.5544</v>
      </c>
      <c r="F17" s="47">
        <v>21.37</v>
      </c>
      <c r="G17" s="48">
        <f t="shared" ref="G17:G18" si="0">E17*F17</f>
        <v>11.847528000000001</v>
      </c>
    </row>
    <row r="18" spans="1:7" ht="24" customHeight="1" x14ac:dyDescent="0.25">
      <c r="A18" s="43" t="s">
        <v>195</v>
      </c>
      <c r="B18" s="44" t="s">
        <v>14</v>
      </c>
      <c r="C18" s="44" t="s">
        <v>196</v>
      </c>
      <c r="D18" s="45" t="s">
        <v>187</v>
      </c>
      <c r="E18" s="46">
        <v>0.10580000000000001</v>
      </c>
      <c r="F18" s="47">
        <v>22.05</v>
      </c>
      <c r="G18" s="48">
        <f t="shared" si="0"/>
        <v>2.3328900000000004</v>
      </c>
    </row>
    <row r="19" spans="1:7" x14ac:dyDescent="0.25">
      <c r="A19" s="43"/>
      <c r="B19" s="49"/>
      <c r="C19" s="49"/>
      <c r="D19" s="49"/>
      <c r="E19" s="46"/>
      <c r="F19" s="49"/>
      <c r="G19" s="48"/>
    </row>
    <row r="20" spans="1:7" ht="1.05" customHeight="1" x14ac:dyDescent="0.25">
      <c r="A20" s="50"/>
      <c r="B20" s="38"/>
      <c r="C20" s="38"/>
      <c r="D20" s="38"/>
      <c r="E20" s="51"/>
      <c r="F20" s="38"/>
      <c r="G20" s="52"/>
    </row>
    <row r="21" spans="1:7" ht="18" customHeight="1" x14ac:dyDescent="0.25">
      <c r="A21" s="31" t="s">
        <v>1</v>
      </c>
      <c r="B21" s="32" t="s">
        <v>2</v>
      </c>
      <c r="C21" s="32" t="s">
        <v>3</v>
      </c>
      <c r="D21" s="33" t="s">
        <v>4</v>
      </c>
      <c r="E21" s="34" t="s">
        <v>5</v>
      </c>
      <c r="F21" s="35" t="s">
        <v>6</v>
      </c>
      <c r="G21" s="36" t="s">
        <v>7</v>
      </c>
    </row>
    <row r="22" spans="1:7" ht="64.95" customHeight="1" x14ac:dyDescent="0.25">
      <c r="A22" s="37" t="s">
        <v>17</v>
      </c>
      <c r="B22" s="38" t="s">
        <v>14</v>
      </c>
      <c r="C22" s="38" t="s">
        <v>18</v>
      </c>
      <c r="D22" s="39" t="s">
        <v>19</v>
      </c>
      <c r="E22" s="40">
        <v>1</v>
      </c>
      <c r="F22" s="41">
        <v>20</v>
      </c>
      <c r="G22" s="42">
        <v>20</v>
      </c>
    </row>
    <row r="23" spans="1:7" x14ac:dyDescent="0.25">
      <c r="A23" s="43"/>
      <c r="B23" s="49"/>
      <c r="C23" s="49"/>
      <c r="D23" s="49"/>
      <c r="E23" s="46"/>
      <c r="F23" s="49"/>
      <c r="G23" s="48"/>
    </row>
    <row r="24" spans="1:7" ht="1.05" customHeight="1" x14ac:dyDescent="0.25">
      <c r="A24" s="50"/>
      <c r="B24" s="38"/>
      <c r="C24" s="38"/>
      <c r="D24" s="38"/>
      <c r="E24" s="51"/>
      <c r="F24" s="38"/>
      <c r="G24" s="52"/>
    </row>
    <row r="25" spans="1:7" ht="18" customHeight="1" x14ac:dyDescent="0.25">
      <c r="A25" s="31" t="s">
        <v>1</v>
      </c>
      <c r="B25" s="32" t="s">
        <v>2</v>
      </c>
      <c r="C25" s="32" t="s">
        <v>3</v>
      </c>
      <c r="D25" s="33" t="s">
        <v>4</v>
      </c>
      <c r="E25" s="34" t="s">
        <v>5</v>
      </c>
      <c r="F25" s="35" t="s">
        <v>6</v>
      </c>
      <c r="G25" s="36" t="s">
        <v>7</v>
      </c>
    </row>
    <row r="26" spans="1:7" ht="24" customHeight="1" x14ac:dyDescent="0.25">
      <c r="A26" s="37" t="s">
        <v>20</v>
      </c>
      <c r="B26" s="38" t="s">
        <v>10</v>
      </c>
      <c r="C26" s="38" t="s">
        <v>21</v>
      </c>
      <c r="D26" s="39" t="s">
        <v>22</v>
      </c>
      <c r="E26" s="40">
        <v>1</v>
      </c>
      <c r="F26" s="41">
        <v>233.94</v>
      </c>
      <c r="G26" s="42">
        <f>G27</f>
        <v>233.94</v>
      </c>
    </row>
    <row r="27" spans="1:7" ht="24" customHeight="1" x14ac:dyDescent="0.25">
      <c r="A27" s="43" t="s">
        <v>197</v>
      </c>
      <c r="B27" s="44" t="s">
        <v>10</v>
      </c>
      <c r="C27" s="44" t="s">
        <v>21</v>
      </c>
      <c r="D27" s="45" t="s">
        <v>22</v>
      </c>
      <c r="E27" s="46">
        <v>1</v>
      </c>
      <c r="F27" s="47">
        <v>233.94</v>
      </c>
      <c r="G27" s="48">
        <f>E27*F27</f>
        <v>233.94</v>
      </c>
    </row>
    <row r="28" spans="1:7" x14ac:dyDescent="0.25">
      <c r="A28" s="43"/>
      <c r="B28" s="49"/>
      <c r="C28" s="49"/>
      <c r="D28" s="49"/>
      <c r="E28" s="46"/>
      <c r="F28" s="49"/>
      <c r="G28" s="48"/>
    </row>
    <row r="29" spans="1:7" ht="1.05" customHeight="1" x14ac:dyDescent="0.25">
      <c r="A29" s="50"/>
      <c r="B29" s="38"/>
      <c r="C29" s="38"/>
      <c r="D29" s="38"/>
      <c r="E29" s="51"/>
      <c r="F29" s="38"/>
      <c r="G29" s="52"/>
    </row>
    <row r="30" spans="1:7" ht="24" customHeight="1" x14ac:dyDescent="0.25">
      <c r="A30" s="54"/>
      <c r="B30" s="55"/>
      <c r="C30" s="55" t="s">
        <v>23</v>
      </c>
      <c r="D30" s="55"/>
      <c r="E30" s="56"/>
      <c r="F30" s="55"/>
      <c r="G30" s="57"/>
    </row>
    <row r="31" spans="1:7" ht="18" customHeight="1" x14ac:dyDescent="0.25">
      <c r="A31" s="31" t="s">
        <v>1</v>
      </c>
      <c r="B31" s="32" t="s">
        <v>2</v>
      </c>
      <c r="C31" s="32" t="s">
        <v>3</v>
      </c>
      <c r="D31" s="33" t="s">
        <v>4</v>
      </c>
      <c r="E31" s="34" t="s">
        <v>5</v>
      </c>
      <c r="F31" s="35" t="s">
        <v>6</v>
      </c>
      <c r="G31" s="36" t="s">
        <v>7</v>
      </c>
    </row>
    <row r="32" spans="1:7" ht="39" customHeight="1" x14ac:dyDescent="0.25">
      <c r="A32" s="37" t="s">
        <v>24</v>
      </c>
      <c r="B32" s="38" t="s">
        <v>14</v>
      </c>
      <c r="C32" s="38" t="s">
        <v>25</v>
      </c>
      <c r="D32" s="39" t="s">
        <v>26</v>
      </c>
      <c r="E32" s="40">
        <v>1</v>
      </c>
      <c r="F32" s="41">
        <v>1652.88</v>
      </c>
      <c r="G32" s="42">
        <f>SUM(G33:G40)</f>
        <v>1652.8816760000002</v>
      </c>
    </row>
    <row r="33" spans="1:7" ht="25.95" customHeight="1" x14ac:dyDescent="0.25">
      <c r="A33" s="43" t="s">
        <v>198</v>
      </c>
      <c r="B33" s="44" t="s">
        <v>14</v>
      </c>
      <c r="C33" s="44" t="s">
        <v>199</v>
      </c>
      <c r="D33" s="45" t="s">
        <v>187</v>
      </c>
      <c r="E33" s="46">
        <v>0.86899999999999999</v>
      </c>
      <c r="F33" s="47">
        <v>23.33</v>
      </c>
      <c r="G33" s="48">
        <f>E33*F33</f>
        <v>20.273769999999999</v>
      </c>
    </row>
    <row r="34" spans="1:7" ht="25.95" customHeight="1" x14ac:dyDescent="0.25">
      <c r="A34" s="43" t="s">
        <v>200</v>
      </c>
      <c r="B34" s="44" t="s">
        <v>14</v>
      </c>
      <c r="C34" s="44" t="s">
        <v>201</v>
      </c>
      <c r="D34" s="45" t="s">
        <v>187</v>
      </c>
      <c r="E34" s="46">
        <v>2.9072</v>
      </c>
      <c r="F34" s="47">
        <v>22.43</v>
      </c>
      <c r="G34" s="48">
        <f t="shared" ref="G34:G40" si="1">E34*F34</f>
        <v>65.208495999999997</v>
      </c>
    </row>
    <row r="35" spans="1:7" ht="24" customHeight="1" x14ac:dyDescent="0.25">
      <c r="A35" s="43" t="s">
        <v>202</v>
      </c>
      <c r="B35" s="44" t="s">
        <v>14</v>
      </c>
      <c r="C35" s="44" t="s">
        <v>203</v>
      </c>
      <c r="D35" s="45" t="s">
        <v>187</v>
      </c>
      <c r="E35" s="46">
        <v>0.86899999999999999</v>
      </c>
      <c r="F35" s="47">
        <v>27.37</v>
      </c>
      <c r="G35" s="48">
        <f t="shared" si="1"/>
        <v>23.78453</v>
      </c>
    </row>
    <row r="36" spans="1:7" ht="25.95" customHeight="1" x14ac:dyDescent="0.25">
      <c r="A36" s="43" t="s">
        <v>204</v>
      </c>
      <c r="B36" s="44" t="s">
        <v>14</v>
      </c>
      <c r="C36" s="44" t="s">
        <v>205</v>
      </c>
      <c r="D36" s="45" t="s">
        <v>187</v>
      </c>
      <c r="E36" s="46">
        <v>2.9066999999999998</v>
      </c>
      <c r="F36" s="47">
        <v>26.4</v>
      </c>
      <c r="G36" s="48">
        <f t="shared" si="1"/>
        <v>76.736879999999985</v>
      </c>
    </row>
    <row r="37" spans="1:7" ht="52.05" customHeight="1" x14ac:dyDescent="0.25">
      <c r="A37" s="43" t="s">
        <v>206</v>
      </c>
      <c r="B37" s="44" t="s">
        <v>14</v>
      </c>
      <c r="C37" s="44" t="s">
        <v>207</v>
      </c>
      <c r="D37" s="45" t="s">
        <v>26</v>
      </c>
      <c r="E37" s="46">
        <v>1</v>
      </c>
      <c r="F37" s="47">
        <v>1459.2</v>
      </c>
      <c r="G37" s="48">
        <f t="shared" si="1"/>
        <v>1459.2</v>
      </c>
    </row>
    <row r="38" spans="1:7" ht="39" customHeight="1" x14ac:dyDescent="0.25">
      <c r="A38" s="43" t="s">
        <v>208</v>
      </c>
      <c r="B38" s="44" t="s">
        <v>14</v>
      </c>
      <c r="C38" s="44" t="s">
        <v>209</v>
      </c>
      <c r="D38" s="45" t="s">
        <v>26</v>
      </c>
      <c r="E38" s="46">
        <v>4</v>
      </c>
      <c r="F38" s="47">
        <v>1.43</v>
      </c>
      <c r="G38" s="48">
        <f t="shared" si="1"/>
        <v>5.72</v>
      </c>
    </row>
    <row r="39" spans="1:7" ht="24" customHeight="1" x14ac:dyDescent="0.25">
      <c r="A39" s="43" t="s">
        <v>210</v>
      </c>
      <c r="B39" s="44" t="s">
        <v>14</v>
      </c>
      <c r="C39" s="44" t="s">
        <v>211</v>
      </c>
      <c r="D39" s="45" t="s">
        <v>34</v>
      </c>
      <c r="E39" s="46">
        <v>0.2</v>
      </c>
      <c r="F39" s="47">
        <v>3.99</v>
      </c>
      <c r="G39" s="48">
        <f t="shared" si="1"/>
        <v>0.79800000000000004</v>
      </c>
    </row>
    <row r="40" spans="1:7" ht="24" customHeight="1" x14ac:dyDescent="0.25">
      <c r="A40" s="43" t="s">
        <v>212</v>
      </c>
      <c r="B40" s="44" t="s">
        <v>14</v>
      </c>
      <c r="C40" s="44" t="s">
        <v>213</v>
      </c>
      <c r="D40" s="45" t="s">
        <v>26</v>
      </c>
      <c r="E40" s="46">
        <v>4</v>
      </c>
      <c r="F40" s="47">
        <v>0.28999999999999998</v>
      </c>
      <c r="G40" s="48">
        <f t="shared" si="1"/>
        <v>1.1599999999999999</v>
      </c>
    </row>
    <row r="41" spans="1:7" x14ac:dyDescent="0.25">
      <c r="A41" s="43"/>
      <c r="B41" s="49"/>
      <c r="C41" s="49"/>
      <c r="D41" s="49"/>
      <c r="E41" s="46"/>
      <c r="F41" s="49"/>
      <c r="G41" s="48"/>
    </row>
    <row r="42" spans="1:7" ht="1.05" customHeight="1" x14ac:dyDescent="0.25">
      <c r="A42" s="50"/>
      <c r="B42" s="38"/>
      <c r="C42" s="38"/>
      <c r="D42" s="38"/>
      <c r="E42" s="51"/>
      <c r="F42" s="38"/>
      <c r="G42" s="52"/>
    </row>
    <row r="43" spans="1:7" ht="18" customHeight="1" x14ac:dyDescent="0.25">
      <c r="A43" s="31" t="s">
        <v>1</v>
      </c>
      <c r="B43" s="32" t="s">
        <v>2</v>
      </c>
      <c r="C43" s="32" t="s">
        <v>3</v>
      </c>
      <c r="D43" s="33" t="s">
        <v>4</v>
      </c>
      <c r="E43" s="34" t="s">
        <v>5</v>
      </c>
      <c r="F43" s="35" t="s">
        <v>6</v>
      </c>
      <c r="G43" s="36" t="s">
        <v>7</v>
      </c>
    </row>
    <row r="44" spans="1:7" ht="39" customHeight="1" x14ac:dyDescent="0.25">
      <c r="A44" s="37" t="s">
        <v>27</v>
      </c>
      <c r="B44" s="38" t="s">
        <v>14</v>
      </c>
      <c r="C44" s="38" t="s">
        <v>28</v>
      </c>
      <c r="D44" s="39" t="s">
        <v>26</v>
      </c>
      <c r="E44" s="40">
        <v>1</v>
      </c>
      <c r="F44" s="41">
        <v>163.18</v>
      </c>
      <c r="G44" s="42">
        <f>SUM(G45:G48)</f>
        <v>163.180181</v>
      </c>
    </row>
    <row r="45" spans="1:7" ht="25.95" customHeight="1" x14ac:dyDescent="0.25">
      <c r="A45" s="43" t="s">
        <v>198</v>
      </c>
      <c r="B45" s="44" t="s">
        <v>14</v>
      </c>
      <c r="C45" s="44" t="s">
        <v>199</v>
      </c>
      <c r="D45" s="45" t="s">
        <v>187</v>
      </c>
      <c r="E45" s="46">
        <v>1.1432</v>
      </c>
      <c r="F45" s="47">
        <v>23.33</v>
      </c>
      <c r="G45" s="48">
        <f t="shared" ref="G45:G48" si="2">E45*F45</f>
        <v>26.670855999999997</v>
      </c>
    </row>
    <row r="46" spans="1:7" ht="24" customHeight="1" x14ac:dyDescent="0.25">
      <c r="A46" s="43" t="s">
        <v>202</v>
      </c>
      <c r="B46" s="44" t="s">
        <v>14</v>
      </c>
      <c r="C46" s="44" t="s">
        <v>203</v>
      </c>
      <c r="D46" s="45" t="s">
        <v>187</v>
      </c>
      <c r="E46" s="46">
        <v>4.5724999999999998</v>
      </c>
      <c r="F46" s="47">
        <v>27.37</v>
      </c>
      <c r="G46" s="48">
        <f t="shared" si="2"/>
        <v>125.149325</v>
      </c>
    </row>
    <row r="47" spans="1:7" ht="39" customHeight="1" x14ac:dyDescent="0.25">
      <c r="A47" s="43" t="s">
        <v>214</v>
      </c>
      <c r="B47" s="44" t="s">
        <v>14</v>
      </c>
      <c r="C47" s="44" t="s">
        <v>215</v>
      </c>
      <c r="D47" s="45" t="s">
        <v>26</v>
      </c>
      <c r="E47" s="46">
        <v>4</v>
      </c>
      <c r="F47" s="47">
        <v>2.0299999999999998</v>
      </c>
      <c r="G47" s="48">
        <f t="shared" si="2"/>
        <v>8.1199999999999992</v>
      </c>
    </row>
    <row r="48" spans="1:7" ht="39" customHeight="1" x14ac:dyDescent="0.25">
      <c r="A48" s="43" t="s">
        <v>216</v>
      </c>
      <c r="B48" s="44" t="s">
        <v>14</v>
      </c>
      <c r="C48" s="44" t="s">
        <v>217</v>
      </c>
      <c r="D48" s="45" t="s">
        <v>26</v>
      </c>
      <c r="E48" s="46">
        <v>6</v>
      </c>
      <c r="F48" s="47">
        <v>0.54</v>
      </c>
      <c r="G48" s="48">
        <f t="shared" si="2"/>
        <v>3.24</v>
      </c>
    </row>
    <row r="49" spans="1:7" x14ac:dyDescent="0.25">
      <c r="A49" s="43"/>
      <c r="B49" s="49"/>
      <c r="C49" s="49"/>
      <c r="D49" s="49"/>
      <c r="E49" s="46"/>
      <c r="F49" s="49"/>
      <c r="G49" s="48"/>
    </row>
    <row r="50" spans="1:7" ht="1.05" customHeight="1" x14ac:dyDescent="0.25">
      <c r="A50" s="50"/>
      <c r="B50" s="38"/>
      <c r="C50" s="38"/>
      <c r="D50" s="38"/>
      <c r="E50" s="51"/>
      <c r="F50" s="38"/>
      <c r="G50" s="52"/>
    </row>
    <row r="51" spans="1:7" ht="18" customHeight="1" x14ac:dyDescent="0.25">
      <c r="A51" s="31" t="s">
        <v>1</v>
      </c>
      <c r="B51" s="32" t="s">
        <v>2</v>
      </c>
      <c r="C51" s="32" t="s">
        <v>3</v>
      </c>
      <c r="D51" s="33" t="s">
        <v>4</v>
      </c>
      <c r="E51" s="34" t="s">
        <v>5</v>
      </c>
      <c r="F51" s="35" t="s">
        <v>6</v>
      </c>
      <c r="G51" s="36" t="s">
        <v>7</v>
      </c>
    </row>
    <row r="52" spans="1:7" ht="52.05" customHeight="1" x14ac:dyDescent="0.25">
      <c r="A52" s="37" t="s">
        <v>627</v>
      </c>
      <c r="B52" s="38" t="s">
        <v>628</v>
      </c>
      <c r="C52" s="38" t="s">
        <v>30</v>
      </c>
      <c r="D52" s="39" t="s">
        <v>31</v>
      </c>
      <c r="E52" s="40">
        <v>1</v>
      </c>
      <c r="F52" s="41">
        <v>3331.71</v>
      </c>
      <c r="G52" s="42">
        <f>SUM(G53:G57)</f>
        <v>3331.7087450000004</v>
      </c>
    </row>
    <row r="53" spans="1:7" ht="24" customHeight="1" x14ac:dyDescent="0.25">
      <c r="A53" s="43" t="s">
        <v>198</v>
      </c>
      <c r="B53" s="44" t="s">
        <v>14</v>
      </c>
      <c r="C53" s="44" t="s">
        <v>199</v>
      </c>
      <c r="D53" s="45" t="s">
        <v>187</v>
      </c>
      <c r="E53" s="46">
        <v>1.1739999999999999</v>
      </c>
      <c r="F53" s="47">
        <v>23.33</v>
      </c>
      <c r="G53" s="48">
        <f t="shared" ref="G53:G55" si="3">E53*F53</f>
        <v>27.389419999999998</v>
      </c>
    </row>
    <row r="54" spans="1:7" ht="24" customHeight="1" x14ac:dyDescent="0.25">
      <c r="A54" s="43" t="s">
        <v>202</v>
      </c>
      <c r="B54" s="44" t="s">
        <v>14</v>
      </c>
      <c r="C54" s="44" t="s">
        <v>203</v>
      </c>
      <c r="D54" s="45" t="s">
        <v>187</v>
      </c>
      <c r="E54" s="46">
        <v>3.5724999999999998</v>
      </c>
      <c r="F54" s="47">
        <v>27.37</v>
      </c>
      <c r="G54" s="48">
        <f t="shared" si="3"/>
        <v>97.779325</v>
      </c>
    </row>
    <row r="55" spans="1:7" ht="33" customHeight="1" x14ac:dyDescent="0.25">
      <c r="A55" s="43">
        <v>39772</v>
      </c>
      <c r="B55" s="44" t="s">
        <v>14</v>
      </c>
      <c r="C55" s="44" t="s">
        <v>626</v>
      </c>
      <c r="D55" s="45" t="s">
        <v>31</v>
      </c>
      <c r="E55" s="46">
        <v>1</v>
      </c>
      <c r="F55" s="47">
        <v>52.03</v>
      </c>
      <c r="G55" s="48">
        <f t="shared" si="3"/>
        <v>52.03</v>
      </c>
    </row>
    <row r="56" spans="1:7" ht="24" customHeight="1" x14ac:dyDescent="0.25">
      <c r="A56" s="43" t="s">
        <v>223</v>
      </c>
      <c r="B56" s="44" t="s">
        <v>29</v>
      </c>
      <c r="C56" s="44" t="s">
        <v>224</v>
      </c>
      <c r="D56" s="45" t="s">
        <v>31</v>
      </c>
      <c r="E56" s="46">
        <v>1</v>
      </c>
      <c r="F56" s="47">
        <v>78</v>
      </c>
      <c r="G56" s="48">
        <f t="shared" ref="G56:G57" si="4">E56*F56</f>
        <v>78</v>
      </c>
    </row>
    <row r="57" spans="1:7" ht="52.05" customHeight="1" x14ac:dyDescent="0.25">
      <c r="A57" s="43" t="s">
        <v>225</v>
      </c>
      <c r="B57" s="44" t="s">
        <v>29</v>
      </c>
      <c r="C57" s="44" t="s">
        <v>30</v>
      </c>
      <c r="D57" s="45" t="s">
        <v>31</v>
      </c>
      <c r="E57" s="46">
        <v>1</v>
      </c>
      <c r="F57" s="47">
        <v>3076.51</v>
      </c>
      <c r="G57" s="48">
        <f t="shared" si="4"/>
        <v>3076.51</v>
      </c>
    </row>
    <row r="58" spans="1:7" x14ac:dyDescent="0.25">
      <c r="A58" s="43"/>
      <c r="B58" s="49"/>
      <c r="C58" s="49"/>
      <c r="D58" s="49"/>
      <c r="E58" s="46"/>
      <c r="F58" s="49"/>
      <c r="G58" s="48"/>
    </row>
    <row r="59" spans="1:7" ht="1.05" customHeight="1" x14ac:dyDescent="0.25">
      <c r="A59" s="50"/>
      <c r="B59" s="38"/>
      <c r="C59" s="38"/>
      <c r="D59" s="38"/>
      <c r="E59" s="51"/>
      <c r="F59" s="38"/>
      <c r="G59" s="52"/>
    </row>
    <row r="60" spans="1:7" ht="18" customHeight="1" x14ac:dyDescent="0.25">
      <c r="A60" s="31" t="s">
        <v>1</v>
      </c>
      <c r="B60" s="32" t="s">
        <v>2</v>
      </c>
      <c r="C60" s="32" t="s">
        <v>3</v>
      </c>
      <c r="D60" s="33" t="s">
        <v>4</v>
      </c>
      <c r="E60" s="34" t="s">
        <v>5</v>
      </c>
      <c r="F60" s="35" t="s">
        <v>6</v>
      </c>
      <c r="G60" s="36" t="s">
        <v>7</v>
      </c>
    </row>
    <row r="61" spans="1:7" ht="39" customHeight="1" x14ac:dyDescent="0.25">
      <c r="A61" s="37" t="s">
        <v>32</v>
      </c>
      <c r="B61" s="38" t="s">
        <v>14</v>
      </c>
      <c r="C61" s="38" t="s">
        <v>33</v>
      </c>
      <c r="D61" s="39" t="s">
        <v>34</v>
      </c>
      <c r="E61" s="40">
        <v>1</v>
      </c>
      <c r="F61" s="41">
        <v>145.79</v>
      </c>
      <c r="G61" s="42">
        <f>SUM(G62:G65)</f>
        <v>145.78748200000004</v>
      </c>
    </row>
    <row r="62" spans="1:7" ht="24" customHeight="1" x14ac:dyDescent="0.25">
      <c r="A62" s="43" t="s">
        <v>226</v>
      </c>
      <c r="B62" s="44" t="s">
        <v>14</v>
      </c>
      <c r="C62" s="44" t="s">
        <v>227</v>
      </c>
      <c r="D62" s="45" t="s">
        <v>187</v>
      </c>
      <c r="E62" s="46">
        <v>0.1026</v>
      </c>
      <c r="F62" s="47">
        <v>18.3</v>
      </c>
      <c r="G62" s="48">
        <f t="shared" ref="G62:G65" si="5">E62*F62</f>
        <v>1.87758</v>
      </c>
    </row>
    <row r="63" spans="1:7" ht="24" customHeight="1" x14ac:dyDescent="0.25">
      <c r="A63" s="43" t="s">
        <v>195</v>
      </c>
      <c r="B63" s="44" t="s">
        <v>14</v>
      </c>
      <c r="C63" s="44" t="s">
        <v>196</v>
      </c>
      <c r="D63" s="45" t="s">
        <v>187</v>
      </c>
      <c r="E63" s="46">
        <v>0.1026</v>
      </c>
      <c r="F63" s="47">
        <v>22.05</v>
      </c>
      <c r="G63" s="48">
        <f t="shared" si="5"/>
        <v>2.26233</v>
      </c>
    </row>
    <row r="64" spans="1:7" ht="39" customHeight="1" x14ac:dyDescent="0.25">
      <c r="A64" s="43" t="s">
        <v>228</v>
      </c>
      <c r="B64" s="44" t="s">
        <v>14</v>
      </c>
      <c r="C64" s="44" t="s">
        <v>229</v>
      </c>
      <c r="D64" s="45" t="s">
        <v>26</v>
      </c>
      <c r="E64" s="46">
        <v>1.67E-2</v>
      </c>
      <c r="F64" s="47">
        <v>22.16</v>
      </c>
      <c r="G64" s="48">
        <f t="shared" si="5"/>
        <v>0.37007200000000001</v>
      </c>
    </row>
    <row r="65" spans="1:7" ht="25.95" customHeight="1" x14ac:dyDescent="0.25">
      <c r="A65" s="43" t="s">
        <v>230</v>
      </c>
      <c r="B65" s="44" t="s">
        <v>14</v>
      </c>
      <c r="C65" s="44" t="s">
        <v>231</v>
      </c>
      <c r="D65" s="45" t="s">
        <v>34</v>
      </c>
      <c r="E65" s="46">
        <v>1.05</v>
      </c>
      <c r="F65" s="47">
        <v>134.55000000000001</v>
      </c>
      <c r="G65" s="48">
        <f t="shared" si="5"/>
        <v>141.27750000000003</v>
      </c>
    </row>
    <row r="66" spans="1:7" x14ac:dyDescent="0.25">
      <c r="A66" s="43"/>
      <c r="B66" s="49"/>
      <c r="C66" s="49"/>
      <c r="D66" s="49"/>
      <c r="E66" s="116"/>
      <c r="F66" s="116"/>
      <c r="G66" s="48"/>
    </row>
    <row r="67" spans="1:7" ht="1.05" customHeight="1" x14ac:dyDescent="0.25">
      <c r="A67" s="50"/>
      <c r="B67" s="38"/>
      <c r="C67" s="38"/>
      <c r="D67" s="38"/>
      <c r="E67" s="51"/>
      <c r="F67" s="38"/>
      <c r="G67" s="52"/>
    </row>
    <row r="68" spans="1:7" ht="18" customHeight="1" x14ac:dyDescent="0.25">
      <c r="A68" s="31" t="s">
        <v>1</v>
      </c>
      <c r="B68" s="32" t="s">
        <v>2</v>
      </c>
      <c r="C68" s="32" t="s">
        <v>3</v>
      </c>
      <c r="D68" s="33" t="s">
        <v>4</v>
      </c>
      <c r="E68" s="34" t="s">
        <v>5</v>
      </c>
      <c r="F68" s="35" t="s">
        <v>6</v>
      </c>
      <c r="G68" s="36" t="s">
        <v>7</v>
      </c>
    </row>
    <row r="69" spans="1:7" ht="39" customHeight="1" x14ac:dyDescent="0.25">
      <c r="A69" s="37" t="s">
        <v>35</v>
      </c>
      <c r="B69" s="38" t="s">
        <v>14</v>
      </c>
      <c r="C69" s="38" t="s">
        <v>36</v>
      </c>
      <c r="D69" s="39" t="s">
        <v>34</v>
      </c>
      <c r="E69" s="40">
        <v>1</v>
      </c>
      <c r="F69" s="41">
        <v>56.57</v>
      </c>
      <c r="G69" s="42">
        <f>SUM(G70:G73)</f>
        <v>56.571635000000001</v>
      </c>
    </row>
    <row r="70" spans="1:7" ht="25.95" customHeight="1" x14ac:dyDescent="0.25">
      <c r="A70" s="43" t="s">
        <v>200</v>
      </c>
      <c r="B70" s="44" t="s">
        <v>14</v>
      </c>
      <c r="C70" s="44" t="s">
        <v>201</v>
      </c>
      <c r="D70" s="45" t="s">
        <v>187</v>
      </c>
      <c r="E70" s="46">
        <v>0.31109999999999999</v>
      </c>
      <c r="F70" s="47">
        <v>22.43</v>
      </c>
      <c r="G70" s="48">
        <f t="shared" ref="G70:G73" si="6">E70*F70</f>
        <v>6.9779729999999995</v>
      </c>
    </row>
    <row r="71" spans="1:7" ht="25.95" customHeight="1" x14ac:dyDescent="0.25">
      <c r="A71" s="43" t="s">
        <v>204</v>
      </c>
      <c r="B71" s="44" t="s">
        <v>14</v>
      </c>
      <c r="C71" s="44" t="s">
        <v>205</v>
      </c>
      <c r="D71" s="45" t="s">
        <v>187</v>
      </c>
      <c r="E71" s="46">
        <v>0.31109999999999999</v>
      </c>
      <c r="F71" s="47">
        <v>26.4</v>
      </c>
      <c r="G71" s="48">
        <f t="shared" si="6"/>
        <v>8.2130399999999995</v>
      </c>
    </row>
    <row r="72" spans="1:7" ht="25.95" customHeight="1" x14ac:dyDescent="0.25">
      <c r="A72" s="43" t="s">
        <v>232</v>
      </c>
      <c r="B72" s="44" t="s">
        <v>14</v>
      </c>
      <c r="C72" s="44" t="s">
        <v>233</v>
      </c>
      <c r="D72" s="45" t="s">
        <v>34</v>
      </c>
      <c r="E72" s="46">
        <v>1.0546</v>
      </c>
      <c r="F72" s="47">
        <v>39.21</v>
      </c>
      <c r="G72" s="48">
        <f t="shared" si="6"/>
        <v>41.350866000000003</v>
      </c>
    </row>
    <row r="73" spans="1:7" ht="24" customHeight="1" x14ac:dyDescent="0.25">
      <c r="A73" s="43" t="s">
        <v>234</v>
      </c>
      <c r="B73" s="44" t="s">
        <v>14</v>
      </c>
      <c r="C73" s="44" t="s">
        <v>235</v>
      </c>
      <c r="D73" s="45" t="s">
        <v>26</v>
      </c>
      <c r="E73" s="46">
        <v>1.7299999999999999E-2</v>
      </c>
      <c r="F73" s="47">
        <v>1.72</v>
      </c>
      <c r="G73" s="48">
        <f t="shared" si="6"/>
        <v>2.9755999999999998E-2</v>
      </c>
    </row>
    <row r="74" spans="1:7" x14ac:dyDescent="0.25">
      <c r="A74" s="43"/>
      <c r="B74" s="49"/>
      <c r="C74" s="49"/>
      <c r="D74" s="49"/>
      <c r="E74" s="46"/>
      <c r="F74" s="49"/>
      <c r="G74" s="48"/>
    </row>
    <row r="75" spans="1:7" ht="1.05" customHeight="1" x14ac:dyDescent="0.25">
      <c r="A75" s="50"/>
      <c r="B75" s="38"/>
      <c r="C75" s="38"/>
      <c r="D75" s="38"/>
      <c r="E75" s="51"/>
      <c r="F75" s="38"/>
      <c r="G75" s="52"/>
    </row>
    <row r="76" spans="1:7" ht="18" customHeight="1" x14ac:dyDescent="0.25">
      <c r="A76" s="31" t="s">
        <v>1</v>
      </c>
      <c r="B76" s="32" t="s">
        <v>2</v>
      </c>
      <c r="C76" s="32" t="s">
        <v>3</v>
      </c>
      <c r="D76" s="33" t="s">
        <v>4</v>
      </c>
      <c r="E76" s="34" t="s">
        <v>5</v>
      </c>
      <c r="F76" s="35" t="s">
        <v>6</v>
      </c>
      <c r="G76" s="36" t="s">
        <v>7</v>
      </c>
    </row>
    <row r="77" spans="1:7" ht="39" customHeight="1" x14ac:dyDescent="0.25">
      <c r="A77" s="37" t="s">
        <v>37</v>
      </c>
      <c r="B77" s="38" t="s">
        <v>14</v>
      </c>
      <c r="C77" s="38" t="s">
        <v>38</v>
      </c>
      <c r="D77" s="39" t="s">
        <v>34</v>
      </c>
      <c r="E77" s="40">
        <v>1</v>
      </c>
      <c r="F77" s="41">
        <v>27.53</v>
      </c>
      <c r="G77" s="42">
        <f>SUM(G78:G81)</f>
        <v>27.525777999999999</v>
      </c>
    </row>
    <row r="78" spans="1:7" ht="25.95" customHeight="1" x14ac:dyDescent="0.25">
      <c r="A78" s="43" t="s">
        <v>200</v>
      </c>
      <c r="B78" s="44" t="s">
        <v>14</v>
      </c>
      <c r="C78" s="44" t="s">
        <v>201</v>
      </c>
      <c r="D78" s="45" t="s">
        <v>187</v>
      </c>
      <c r="E78" s="46">
        <v>0.2394</v>
      </c>
      <c r="F78" s="47">
        <v>22.43</v>
      </c>
      <c r="G78" s="48">
        <f t="shared" ref="G78:G81" si="7">E78*F78</f>
        <v>5.3697419999999996</v>
      </c>
    </row>
    <row r="79" spans="1:7" ht="25.95" customHeight="1" x14ac:dyDescent="0.25">
      <c r="A79" s="43" t="s">
        <v>204</v>
      </c>
      <c r="B79" s="44" t="s">
        <v>14</v>
      </c>
      <c r="C79" s="44" t="s">
        <v>205</v>
      </c>
      <c r="D79" s="45" t="s">
        <v>187</v>
      </c>
      <c r="E79" s="46">
        <v>0.2394</v>
      </c>
      <c r="F79" s="47">
        <v>26.4</v>
      </c>
      <c r="G79" s="48">
        <f t="shared" si="7"/>
        <v>6.3201599999999996</v>
      </c>
    </row>
    <row r="80" spans="1:7" ht="25.95" customHeight="1" x14ac:dyDescent="0.25">
      <c r="A80" s="43" t="s">
        <v>236</v>
      </c>
      <c r="B80" s="44" t="s">
        <v>14</v>
      </c>
      <c r="C80" s="44" t="s">
        <v>237</v>
      </c>
      <c r="D80" s="45" t="s">
        <v>34</v>
      </c>
      <c r="E80" s="46">
        <v>1.0542</v>
      </c>
      <c r="F80" s="47">
        <v>15</v>
      </c>
      <c r="G80" s="48">
        <f t="shared" si="7"/>
        <v>15.813000000000001</v>
      </c>
    </row>
    <row r="81" spans="1:7" ht="24" customHeight="1" x14ac:dyDescent="0.25">
      <c r="A81" s="43" t="s">
        <v>234</v>
      </c>
      <c r="B81" s="44" t="s">
        <v>14</v>
      </c>
      <c r="C81" s="44" t="s">
        <v>235</v>
      </c>
      <c r="D81" s="45" t="s">
        <v>26</v>
      </c>
      <c r="E81" s="46">
        <v>1.3299999999999999E-2</v>
      </c>
      <c r="F81" s="47">
        <v>1.72</v>
      </c>
      <c r="G81" s="48">
        <f t="shared" si="7"/>
        <v>2.2875999999999997E-2</v>
      </c>
    </row>
    <row r="82" spans="1:7" x14ac:dyDescent="0.25">
      <c r="A82" s="43"/>
      <c r="B82" s="49"/>
      <c r="C82" s="49"/>
      <c r="D82" s="49"/>
      <c r="E82" s="46"/>
      <c r="F82" s="49"/>
      <c r="G82" s="48"/>
    </row>
    <row r="83" spans="1:7" ht="1.05" customHeight="1" x14ac:dyDescent="0.25">
      <c r="A83" s="50"/>
      <c r="B83" s="38"/>
      <c r="C83" s="38"/>
      <c r="D83" s="38"/>
      <c r="E83" s="51"/>
      <c r="F83" s="38"/>
      <c r="G83" s="52"/>
    </row>
    <row r="84" spans="1:7" ht="18" customHeight="1" x14ac:dyDescent="0.25">
      <c r="A84" s="31" t="s">
        <v>1</v>
      </c>
      <c r="B84" s="32" t="s">
        <v>2</v>
      </c>
      <c r="C84" s="32" t="s">
        <v>3</v>
      </c>
      <c r="D84" s="33" t="s">
        <v>4</v>
      </c>
      <c r="E84" s="34" t="s">
        <v>5</v>
      </c>
      <c r="F84" s="35" t="s">
        <v>6</v>
      </c>
      <c r="G84" s="36" t="s">
        <v>7</v>
      </c>
    </row>
    <row r="85" spans="1:7" ht="24" customHeight="1" x14ac:dyDescent="0.25">
      <c r="A85" s="37" t="s">
        <v>39</v>
      </c>
      <c r="B85" s="38" t="s">
        <v>10</v>
      </c>
      <c r="C85" s="38" t="s">
        <v>40</v>
      </c>
      <c r="D85" s="39" t="s">
        <v>22</v>
      </c>
      <c r="E85" s="40">
        <v>1</v>
      </c>
      <c r="F85" s="41">
        <v>330.28</v>
      </c>
      <c r="G85" s="42">
        <f>SUM(G86:G89)</f>
        <v>330.27834999999999</v>
      </c>
    </row>
    <row r="86" spans="1:7" ht="24" customHeight="1" x14ac:dyDescent="0.25">
      <c r="A86" s="43" t="s">
        <v>238</v>
      </c>
      <c r="B86" s="44" t="s">
        <v>14</v>
      </c>
      <c r="C86" s="44" t="s">
        <v>239</v>
      </c>
      <c r="D86" s="45" t="s">
        <v>187</v>
      </c>
      <c r="E86" s="46">
        <v>0.311</v>
      </c>
      <c r="F86" s="47">
        <v>20</v>
      </c>
      <c r="G86" s="48">
        <f t="shared" ref="G86:G89" si="8">E86*F86</f>
        <v>6.22</v>
      </c>
    </row>
    <row r="87" spans="1:7" ht="24" customHeight="1" x14ac:dyDescent="0.25">
      <c r="A87" s="43" t="s">
        <v>240</v>
      </c>
      <c r="B87" s="44" t="s">
        <v>14</v>
      </c>
      <c r="C87" s="44" t="s">
        <v>241</v>
      </c>
      <c r="D87" s="45" t="s">
        <v>187</v>
      </c>
      <c r="E87" s="46">
        <v>0.14499999999999999</v>
      </c>
      <c r="F87" s="47">
        <v>15.23</v>
      </c>
      <c r="G87" s="48">
        <f t="shared" si="8"/>
        <v>2.2083499999999998</v>
      </c>
    </row>
    <row r="88" spans="1:7" ht="39" customHeight="1" x14ac:dyDescent="0.25">
      <c r="A88" s="43" t="s">
        <v>228</v>
      </c>
      <c r="B88" s="44" t="s">
        <v>14</v>
      </c>
      <c r="C88" s="44" t="s">
        <v>229</v>
      </c>
      <c r="D88" s="45" t="s">
        <v>26</v>
      </c>
      <c r="E88" s="46">
        <v>0.125</v>
      </c>
      <c r="F88" s="47">
        <v>22.16</v>
      </c>
      <c r="G88" s="48">
        <f t="shared" si="8"/>
        <v>2.77</v>
      </c>
    </row>
    <row r="89" spans="1:7" ht="24" customHeight="1" x14ac:dyDescent="0.25">
      <c r="A89" s="43" t="s">
        <v>242</v>
      </c>
      <c r="B89" s="44" t="s">
        <v>10</v>
      </c>
      <c r="C89" s="44" t="s">
        <v>243</v>
      </c>
      <c r="D89" s="45" t="s">
        <v>22</v>
      </c>
      <c r="E89" s="46">
        <v>1</v>
      </c>
      <c r="F89" s="47">
        <v>319.08</v>
      </c>
      <c r="G89" s="48">
        <f t="shared" si="8"/>
        <v>319.08</v>
      </c>
    </row>
    <row r="90" spans="1:7" x14ac:dyDescent="0.25">
      <c r="A90" s="43"/>
      <c r="B90" s="49"/>
      <c r="C90" s="49"/>
      <c r="D90" s="49"/>
      <c r="E90" s="46"/>
      <c r="F90" s="49"/>
      <c r="G90" s="48"/>
    </row>
    <row r="91" spans="1:7" ht="1.05" customHeight="1" x14ac:dyDescent="0.25">
      <c r="A91" s="50"/>
      <c r="B91" s="38"/>
      <c r="C91" s="38"/>
      <c r="D91" s="38"/>
      <c r="E91" s="51"/>
      <c r="F91" s="38"/>
      <c r="G91" s="52"/>
    </row>
    <row r="92" spans="1:7" ht="18" customHeight="1" x14ac:dyDescent="0.25">
      <c r="A92" s="31" t="s">
        <v>1</v>
      </c>
      <c r="B92" s="32" t="s">
        <v>2</v>
      </c>
      <c r="C92" s="32" t="s">
        <v>3</v>
      </c>
      <c r="D92" s="33" t="s">
        <v>4</v>
      </c>
      <c r="E92" s="34" t="s">
        <v>5</v>
      </c>
      <c r="F92" s="35" t="s">
        <v>6</v>
      </c>
      <c r="G92" s="36" t="s">
        <v>7</v>
      </c>
    </row>
    <row r="93" spans="1:7" ht="39" customHeight="1" x14ac:dyDescent="0.25">
      <c r="A93" s="37" t="s">
        <v>41</v>
      </c>
      <c r="B93" s="38" t="s">
        <v>14</v>
      </c>
      <c r="C93" s="38" t="s">
        <v>42</v>
      </c>
      <c r="D93" s="39" t="s">
        <v>26</v>
      </c>
      <c r="E93" s="40">
        <v>1</v>
      </c>
      <c r="F93" s="41">
        <v>174.13</v>
      </c>
      <c r="G93" s="42">
        <f>SUM(G94:G98)</f>
        <v>174.128005</v>
      </c>
    </row>
    <row r="94" spans="1:7" ht="24" customHeight="1" x14ac:dyDescent="0.25">
      <c r="A94" s="43" t="s">
        <v>226</v>
      </c>
      <c r="B94" s="44" t="s">
        <v>14</v>
      </c>
      <c r="C94" s="44" t="s">
        <v>227</v>
      </c>
      <c r="D94" s="45" t="s">
        <v>187</v>
      </c>
      <c r="E94" s="46">
        <v>0.26200000000000001</v>
      </c>
      <c r="F94" s="47">
        <v>18.3</v>
      </c>
      <c r="G94" s="48">
        <f t="shared" ref="G94:G98" si="9">E94*F94</f>
        <v>4.7946</v>
      </c>
    </row>
    <row r="95" spans="1:7" ht="24" customHeight="1" x14ac:dyDescent="0.25">
      <c r="A95" s="43" t="s">
        <v>195</v>
      </c>
      <c r="B95" s="44" t="s">
        <v>14</v>
      </c>
      <c r="C95" s="44" t="s">
        <v>196</v>
      </c>
      <c r="D95" s="45" t="s">
        <v>187</v>
      </c>
      <c r="E95" s="46">
        <v>8.4099999999999994E-2</v>
      </c>
      <c r="F95" s="47">
        <v>22.05</v>
      </c>
      <c r="G95" s="48">
        <f t="shared" si="9"/>
        <v>1.8544049999999999</v>
      </c>
    </row>
    <row r="96" spans="1:7" ht="25.95" customHeight="1" x14ac:dyDescent="0.25">
      <c r="A96" s="43" t="s">
        <v>244</v>
      </c>
      <c r="B96" s="44" t="s">
        <v>14</v>
      </c>
      <c r="C96" s="44" t="s">
        <v>245</v>
      </c>
      <c r="D96" s="45" t="s">
        <v>26</v>
      </c>
      <c r="E96" s="46">
        <v>1</v>
      </c>
      <c r="F96" s="47">
        <v>12.2</v>
      </c>
      <c r="G96" s="48">
        <f t="shared" si="9"/>
        <v>12.2</v>
      </c>
    </row>
    <row r="97" spans="1:7" ht="25.95" customHeight="1" x14ac:dyDescent="0.25">
      <c r="A97" s="43" t="s">
        <v>246</v>
      </c>
      <c r="B97" s="44" t="s">
        <v>14</v>
      </c>
      <c r="C97" s="44" t="s">
        <v>247</v>
      </c>
      <c r="D97" s="45" t="s">
        <v>26</v>
      </c>
      <c r="E97" s="46">
        <v>1</v>
      </c>
      <c r="F97" s="47">
        <v>153.34</v>
      </c>
      <c r="G97" s="48">
        <f t="shared" si="9"/>
        <v>153.34</v>
      </c>
    </row>
    <row r="98" spans="1:7" ht="39" customHeight="1" x14ac:dyDescent="0.25">
      <c r="A98" s="43" t="s">
        <v>228</v>
      </c>
      <c r="B98" s="44" t="s">
        <v>14</v>
      </c>
      <c r="C98" s="44" t="s">
        <v>229</v>
      </c>
      <c r="D98" s="45" t="s">
        <v>26</v>
      </c>
      <c r="E98" s="46">
        <v>8.7499999999999994E-2</v>
      </c>
      <c r="F98" s="47">
        <v>22.16</v>
      </c>
      <c r="G98" s="48">
        <f t="shared" si="9"/>
        <v>1.9389999999999998</v>
      </c>
    </row>
    <row r="99" spans="1:7" x14ac:dyDescent="0.25">
      <c r="A99" s="43"/>
      <c r="B99" s="49"/>
      <c r="C99" s="49"/>
      <c r="D99" s="49"/>
      <c r="E99" s="46"/>
      <c r="F99" s="49"/>
      <c r="G99" s="48"/>
    </row>
    <row r="100" spans="1:7" ht="1.05" customHeight="1" x14ac:dyDescent="0.25">
      <c r="A100" s="50"/>
      <c r="B100" s="38"/>
      <c r="C100" s="38"/>
      <c r="D100" s="38"/>
      <c r="E100" s="51"/>
      <c r="F100" s="38"/>
      <c r="G100" s="52"/>
    </row>
    <row r="101" spans="1:7" ht="18" customHeight="1" x14ac:dyDescent="0.25">
      <c r="A101" s="31" t="s">
        <v>1</v>
      </c>
      <c r="B101" s="32" t="s">
        <v>2</v>
      </c>
      <c r="C101" s="32" t="s">
        <v>3</v>
      </c>
      <c r="D101" s="33" t="s">
        <v>4</v>
      </c>
      <c r="E101" s="34" t="s">
        <v>5</v>
      </c>
      <c r="F101" s="35" t="s">
        <v>6</v>
      </c>
      <c r="G101" s="36" t="s">
        <v>7</v>
      </c>
    </row>
    <row r="102" spans="1:7" ht="39" customHeight="1" x14ac:dyDescent="0.25">
      <c r="A102" s="37" t="s">
        <v>43</v>
      </c>
      <c r="B102" s="38" t="s">
        <v>14</v>
      </c>
      <c r="C102" s="38" t="s">
        <v>44</v>
      </c>
      <c r="D102" s="39" t="s">
        <v>26</v>
      </c>
      <c r="E102" s="40">
        <v>1</v>
      </c>
      <c r="F102" s="41">
        <v>122.54</v>
      </c>
      <c r="G102" s="42">
        <f>SUM(G103:G107)</f>
        <v>122.5438</v>
      </c>
    </row>
    <row r="103" spans="1:7" ht="25.95" customHeight="1" x14ac:dyDescent="0.25">
      <c r="A103" s="43" t="s">
        <v>200</v>
      </c>
      <c r="B103" s="44" t="s">
        <v>14</v>
      </c>
      <c r="C103" s="44" t="s">
        <v>201</v>
      </c>
      <c r="D103" s="45" t="s">
        <v>187</v>
      </c>
      <c r="E103" s="46">
        <v>0.26</v>
      </c>
      <c r="F103" s="47">
        <v>22.43</v>
      </c>
      <c r="G103" s="48">
        <f t="shared" ref="G103:G107" si="10">E103*F103</f>
        <v>5.8318000000000003</v>
      </c>
    </row>
    <row r="104" spans="1:7" ht="25.95" customHeight="1" x14ac:dyDescent="0.25">
      <c r="A104" s="43" t="s">
        <v>204</v>
      </c>
      <c r="B104" s="44" t="s">
        <v>14</v>
      </c>
      <c r="C104" s="44" t="s">
        <v>205</v>
      </c>
      <c r="D104" s="45" t="s">
        <v>187</v>
      </c>
      <c r="E104" s="46">
        <v>0.26</v>
      </c>
      <c r="F104" s="47">
        <v>26.4</v>
      </c>
      <c r="G104" s="48">
        <f t="shared" si="10"/>
        <v>6.8639999999999999</v>
      </c>
    </row>
    <row r="105" spans="1:7" ht="25.95" customHeight="1" x14ac:dyDescent="0.25">
      <c r="A105" s="43" t="s">
        <v>248</v>
      </c>
      <c r="B105" s="44" t="s">
        <v>14</v>
      </c>
      <c r="C105" s="44" t="s">
        <v>249</v>
      </c>
      <c r="D105" s="45" t="s">
        <v>26</v>
      </c>
      <c r="E105" s="46">
        <v>2</v>
      </c>
      <c r="F105" s="47">
        <v>14.21</v>
      </c>
      <c r="G105" s="48">
        <f t="shared" si="10"/>
        <v>28.42</v>
      </c>
    </row>
    <row r="106" spans="1:7" ht="39" customHeight="1" x14ac:dyDescent="0.25">
      <c r="A106" s="43" t="s">
        <v>228</v>
      </c>
      <c r="B106" s="44" t="s">
        <v>14</v>
      </c>
      <c r="C106" s="44" t="s">
        <v>229</v>
      </c>
      <c r="D106" s="45" t="s">
        <v>26</v>
      </c>
      <c r="E106" s="46">
        <v>0.17499999999999999</v>
      </c>
      <c r="F106" s="47">
        <v>22.16</v>
      </c>
      <c r="G106" s="48">
        <f t="shared" si="10"/>
        <v>3.8779999999999997</v>
      </c>
    </row>
    <row r="107" spans="1:7" ht="25.95" customHeight="1" x14ac:dyDescent="0.25">
      <c r="A107" s="43" t="s">
        <v>250</v>
      </c>
      <c r="B107" s="44" t="s">
        <v>14</v>
      </c>
      <c r="C107" s="44" t="s">
        <v>251</v>
      </c>
      <c r="D107" s="45" t="s">
        <v>26</v>
      </c>
      <c r="E107" s="46">
        <v>1</v>
      </c>
      <c r="F107" s="47">
        <v>77.55</v>
      </c>
      <c r="G107" s="48">
        <f t="shared" si="10"/>
        <v>77.55</v>
      </c>
    </row>
    <row r="108" spans="1:7" x14ac:dyDescent="0.25">
      <c r="A108" s="43"/>
      <c r="B108" s="49"/>
      <c r="C108" s="49"/>
      <c r="D108" s="49"/>
      <c r="E108" s="46"/>
      <c r="F108" s="49"/>
      <c r="G108" s="48"/>
    </row>
    <row r="109" spans="1:7" ht="1.05" customHeight="1" x14ac:dyDescent="0.25">
      <c r="A109" s="50"/>
      <c r="B109" s="38"/>
      <c r="C109" s="38"/>
      <c r="D109" s="38"/>
      <c r="E109" s="51"/>
      <c r="F109" s="38"/>
      <c r="G109" s="52"/>
    </row>
    <row r="110" spans="1:7" ht="18" customHeight="1" x14ac:dyDescent="0.25">
      <c r="A110" s="31" t="s">
        <v>1</v>
      </c>
      <c r="B110" s="32" t="s">
        <v>2</v>
      </c>
      <c r="C110" s="32" t="s">
        <v>3</v>
      </c>
      <c r="D110" s="33" t="s">
        <v>4</v>
      </c>
      <c r="E110" s="34" t="s">
        <v>5</v>
      </c>
      <c r="F110" s="35" t="s">
        <v>6</v>
      </c>
      <c r="G110" s="36" t="s">
        <v>7</v>
      </c>
    </row>
    <row r="111" spans="1:7" ht="39" customHeight="1" x14ac:dyDescent="0.25">
      <c r="A111" s="37" t="s">
        <v>45</v>
      </c>
      <c r="B111" s="38" t="s">
        <v>14</v>
      </c>
      <c r="C111" s="38" t="s">
        <v>46</v>
      </c>
      <c r="D111" s="39" t="s">
        <v>26</v>
      </c>
      <c r="E111" s="40">
        <v>1</v>
      </c>
      <c r="F111" s="41">
        <v>43.58</v>
      </c>
      <c r="G111" s="42">
        <f>SUM(G112:G116)</f>
        <v>43.584575000000001</v>
      </c>
    </row>
    <row r="112" spans="1:7" ht="25.95" customHeight="1" x14ac:dyDescent="0.25">
      <c r="A112" s="43" t="s">
        <v>200</v>
      </c>
      <c r="B112" s="44" t="s">
        <v>14</v>
      </c>
      <c r="C112" s="44" t="s">
        <v>201</v>
      </c>
      <c r="D112" s="45" t="s">
        <v>187</v>
      </c>
      <c r="E112" s="46">
        <v>0.27250000000000002</v>
      </c>
      <c r="F112" s="47">
        <v>22.43</v>
      </c>
      <c r="G112" s="48">
        <f t="shared" ref="G112:G116" si="11">E112*F112</f>
        <v>6.1121750000000006</v>
      </c>
    </row>
    <row r="113" spans="1:7" ht="25.95" customHeight="1" x14ac:dyDescent="0.25">
      <c r="A113" s="43" t="s">
        <v>204</v>
      </c>
      <c r="B113" s="44" t="s">
        <v>14</v>
      </c>
      <c r="C113" s="44" t="s">
        <v>205</v>
      </c>
      <c r="D113" s="45" t="s">
        <v>187</v>
      </c>
      <c r="E113" s="46">
        <v>0.27250000000000002</v>
      </c>
      <c r="F113" s="47">
        <v>26.4</v>
      </c>
      <c r="G113" s="48">
        <f t="shared" si="11"/>
        <v>7.194</v>
      </c>
    </row>
    <row r="114" spans="1:7" ht="25.95" customHeight="1" x14ac:dyDescent="0.25">
      <c r="A114" s="43" t="s">
        <v>252</v>
      </c>
      <c r="B114" s="44" t="s">
        <v>14</v>
      </c>
      <c r="C114" s="44" t="s">
        <v>253</v>
      </c>
      <c r="D114" s="45" t="s">
        <v>26</v>
      </c>
      <c r="E114" s="46">
        <v>2</v>
      </c>
      <c r="F114" s="47">
        <v>4.0999999999999996</v>
      </c>
      <c r="G114" s="48">
        <f t="shared" si="11"/>
        <v>8.1999999999999993</v>
      </c>
    </row>
    <row r="115" spans="1:7" ht="39" customHeight="1" x14ac:dyDescent="0.25">
      <c r="A115" s="43" t="s">
        <v>228</v>
      </c>
      <c r="B115" s="44" t="s">
        <v>14</v>
      </c>
      <c r="C115" s="44" t="s">
        <v>229</v>
      </c>
      <c r="D115" s="45" t="s">
        <v>26</v>
      </c>
      <c r="E115" s="46">
        <v>0.115</v>
      </c>
      <c r="F115" s="47">
        <v>22.16</v>
      </c>
      <c r="G115" s="48">
        <f t="shared" si="11"/>
        <v>2.5484</v>
      </c>
    </row>
    <row r="116" spans="1:7" ht="25.95" customHeight="1" x14ac:dyDescent="0.25">
      <c r="A116" s="43" t="s">
        <v>254</v>
      </c>
      <c r="B116" s="44" t="s">
        <v>14</v>
      </c>
      <c r="C116" s="44" t="s">
        <v>255</v>
      </c>
      <c r="D116" s="45" t="s">
        <v>26</v>
      </c>
      <c r="E116" s="46">
        <v>1</v>
      </c>
      <c r="F116" s="47">
        <v>19.53</v>
      </c>
      <c r="G116" s="48">
        <f t="shared" si="11"/>
        <v>19.53</v>
      </c>
    </row>
    <row r="117" spans="1:7" x14ac:dyDescent="0.25">
      <c r="A117" s="43"/>
      <c r="B117" s="49"/>
      <c r="C117" s="49"/>
      <c r="D117" s="49"/>
      <c r="E117" s="46"/>
      <c r="F117" s="49"/>
      <c r="G117" s="48"/>
    </row>
    <row r="118" spans="1:7" ht="1.05" customHeight="1" x14ac:dyDescent="0.25">
      <c r="A118" s="50"/>
      <c r="B118" s="38"/>
      <c r="C118" s="38"/>
      <c r="D118" s="38"/>
      <c r="E118" s="51"/>
      <c r="F118" s="38"/>
      <c r="G118" s="52"/>
    </row>
    <row r="119" spans="1:7" ht="18" customHeight="1" x14ac:dyDescent="0.25">
      <c r="A119" s="31" t="s">
        <v>1</v>
      </c>
      <c r="B119" s="32" t="s">
        <v>2</v>
      </c>
      <c r="C119" s="32" t="s">
        <v>3</v>
      </c>
      <c r="D119" s="33" t="s">
        <v>4</v>
      </c>
      <c r="E119" s="34" t="s">
        <v>5</v>
      </c>
      <c r="F119" s="35" t="s">
        <v>6</v>
      </c>
      <c r="G119" s="36" t="s">
        <v>7</v>
      </c>
    </row>
    <row r="120" spans="1:7" ht="39" customHeight="1" x14ac:dyDescent="0.25">
      <c r="A120" s="37" t="s">
        <v>47</v>
      </c>
      <c r="B120" s="38" t="s">
        <v>14</v>
      </c>
      <c r="C120" s="38" t="s">
        <v>48</v>
      </c>
      <c r="D120" s="39" t="s">
        <v>26</v>
      </c>
      <c r="E120" s="40">
        <v>1</v>
      </c>
      <c r="F120" s="41">
        <v>129.71</v>
      </c>
      <c r="G120" s="42">
        <f>SUM(G121:G125)</f>
        <v>129.71181300000001</v>
      </c>
    </row>
    <row r="121" spans="1:7" ht="25.95" customHeight="1" x14ac:dyDescent="0.25">
      <c r="A121" s="43" t="s">
        <v>200</v>
      </c>
      <c r="B121" s="44" t="s">
        <v>14</v>
      </c>
      <c r="C121" s="44" t="s">
        <v>201</v>
      </c>
      <c r="D121" s="45" t="s">
        <v>187</v>
      </c>
      <c r="E121" s="46">
        <v>0.47110000000000002</v>
      </c>
      <c r="F121" s="47">
        <v>22.43</v>
      </c>
      <c r="G121" s="48">
        <f t="shared" ref="G121:G125" si="12">E121*F121</f>
        <v>10.566773</v>
      </c>
    </row>
    <row r="122" spans="1:7" ht="25.95" customHeight="1" x14ac:dyDescent="0.25">
      <c r="A122" s="43" t="s">
        <v>204</v>
      </c>
      <c r="B122" s="44" t="s">
        <v>14</v>
      </c>
      <c r="C122" s="44" t="s">
        <v>205</v>
      </c>
      <c r="D122" s="45" t="s">
        <v>187</v>
      </c>
      <c r="E122" s="46">
        <v>0.47110000000000002</v>
      </c>
      <c r="F122" s="47">
        <v>26.4</v>
      </c>
      <c r="G122" s="48">
        <f t="shared" si="12"/>
        <v>12.43704</v>
      </c>
    </row>
    <row r="123" spans="1:7" ht="25.95" customHeight="1" x14ac:dyDescent="0.25">
      <c r="A123" s="43" t="s">
        <v>248</v>
      </c>
      <c r="B123" s="44" t="s">
        <v>14</v>
      </c>
      <c r="C123" s="44" t="s">
        <v>249</v>
      </c>
      <c r="D123" s="45" t="s">
        <v>26</v>
      </c>
      <c r="E123" s="46">
        <v>2</v>
      </c>
      <c r="F123" s="47">
        <v>14.21</v>
      </c>
      <c r="G123" s="48">
        <f t="shared" si="12"/>
        <v>28.42</v>
      </c>
    </row>
    <row r="124" spans="1:7" ht="39" customHeight="1" x14ac:dyDescent="0.25">
      <c r="A124" s="43" t="s">
        <v>228</v>
      </c>
      <c r="B124" s="44" t="s">
        <v>14</v>
      </c>
      <c r="C124" s="44" t="s">
        <v>229</v>
      </c>
      <c r="D124" s="45" t="s">
        <v>26</v>
      </c>
      <c r="E124" s="46">
        <v>0.17499999999999999</v>
      </c>
      <c r="F124" s="47">
        <v>22.16</v>
      </c>
      <c r="G124" s="48">
        <f t="shared" si="12"/>
        <v>3.8779999999999997</v>
      </c>
    </row>
    <row r="125" spans="1:7" ht="25.95" customHeight="1" x14ac:dyDescent="0.25">
      <c r="A125" s="43" t="s">
        <v>256</v>
      </c>
      <c r="B125" s="44" t="s">
        <v>14</v>
      </c>
      <c r="C125" s="44" t="s">
        <v>257</v>
      </c>
      <c r="D125" s="45" t="s">
        <v>26</v>
      </c>
      <c r="E125" s="46">
        <v>1</v>
      </c>
      <c r="F125" s="47">
        <v>74.41</v>
      </c>
      <c r="G125" s="48">
        <f t="shared" si="12"/>
        <v>74.41</v>
      </c>
    </row>
    <row r="126" spans="1:7" x14ac:dyDescent="0.25">
      <c r="A126" s="43"/>
      <c r="B126" s="49"/>
      <c r="C126" s="49"/>
      <c r="D126" s="49"/>
      <c r="E126" s="46"/>
      <c r="F126" s="49"/>
      <c r="G126" s="48"/>
    </row>
    <row r="127" spans="1:7" ht="1.05" customHeight="1" x14ac:dyDescent="0.25">
      <c r="A127" s="50"/>
      <c r="B127" s="38"/>
      <c r="C127" s="38"/>
      <c r="D127" s="38"/>
      <c r="E127" s="51"/>
      <c r="F127" s="38"/>
      <c r="G127" s="52"/>
    </row>
    <row r="128" spans="1:7" ht="18" customHeight="1" x14ac:dyDescent="0.25">
      <c r="A128" s="31" t="s">
        <v>1</v>
      </c>
      <c r="B128" s="32" t="s">
        <v>2</v>
      </c>
      <c r="C128" s="32" t="s">
        <v>3</v>
      </c>
      <c r="D128" s="33" t="s">
        <v>4</v>
      </c>
      <c r="E128" s="34" t="s">
        <v>5</v>
      </c>
      <c r="F128" s="35" t="s">
        <v>6</v>
      </c>
      <c r="G128" s="36" t="s">
        <v>7</v>
      </c>
    </row>
    <row r="129" spans="1:7" ht="39" customHeight="1" x14ac:dyDescent="0.25">
      <c r="A129" s="37" t="s">
        <v>49</v>
      </c>
      <c r="B129" s="38" t="s">
        <v>14</v>
      </c>
      <c r="C129" s="38" t="s">
        <v>50</v>
      </c>
      <c r="D129" s="39" t="s">
        <v>26</v>
      </c>
      <c r="E129" s="40">
        <v>1</v>
      </c>
      <c r="F129" s="41">
        <v>44.62</v>
      </c>
      <c r="G129" s="42">
        <f>SUM(G130:G134)</f>
        <v>44.619457999999995</v>
      </c>
    </row>
    <row r="130" spans="1:7" ht="25.95" customHeight="1" x14ac:dyDescent="0.25">
      <c r="A130" s="43" t="s">
        <v>200</v>
      </c>
      <c r="B130" s="44" t="s">
        <v>14</v>
      </c>
      <c r="C130" s="44" t="s">
        <v>201</v>
      </c>
      <c r="D130" s="45" t="s">
        <v>187</v>
      </c>
      <c r="E130" s="46">
        <v>0.27260000000000001</v>
      </c>
      <c r="F130" s="47">
        <v>22.43</v>
      </c>
      <c r="G130" s="48">
        <f t="shared" ref="G130:G134" si="13">E130*F130</f>
        <v>6.1144179999999997</v>
      </c>
    </row>
    <row r="131" spans="1:7" ht="25.95" customHeight="1" x14ac:dyDescent="0.25">
      <c r="A131" s="43" t="s">
        <v>204</v>
      </c>
      <c r="B131" s="44" t="s">
        <v>14</v>
      </c>
      <c r="C131" s="44" t="s">
        <v>205</v>
      </c>
      <c r="D131" s="45" t="s">
        <v>187</v>
      </c>
      <c r="E131" s="46">
        <v>0.27260000000000001</v>
      </c>
      <c r="F131" s="47">
        <v>26.4</v>
      </c>
      <c r="G131" s="48">
        <f t="shared" si="13"/>
        <v>7.1966399999999995</v>
      </c>
    </row>
    <row r="132" spans="1:7" ht="25.95" customHeight="1" x14ac:dyDescent="0.25">
      <c r="A132" s="43" t="s">
        <v>252</v>
      </c>
      <c r="B132" s="44" t="s">
        <v>14</v>
      </c>
      <c r="C132" s="44" t="s">
        <v>253</v>
      </c>
      <c r="D132" s="45" t="s">
        <v>26</v>
      </c>
      <c r="E132" s="46">
        <v>2</v>
      </c>
      <c r="F132" s="47">
        <v>4.0999999999999996</v>
      </c>
      <c r="G132" s="48">
        <f t="shared" si="13"/>
        <v>8.1999999999999993</v>
      </c>
    </row>
    <row r="133" spans="1:7" ht="39" customHeight="1" x14ac:dyDescent="0.25">
      <c r="A133" s="43" t="s">
        <v>228</v>
      </c>
      <c r="B133" s="44" t="s">
        <v>14</v>
      </c>
      <c r="C133" s="44" t="s">
        <v>229</v>
      </c>
      <c r="D133" s="45" t="s">
        <v>26</v>
      </c>
      <c r="E133" s="46">
        <v>0.115</v>
      </c>
      <c r="F133" s="47">
        <v>22.16</v>
      </c>
      <c r="G133" s="48">
        <f t="shared" si="13"/>
        <v>2.5484</v>
      </c>
    </row>
    <row r="134" spans="1:7" ht="25.95" customHeight="1" x14ac:dyDescent="0.25">
      <c r="A134" s="43" t="s">
        <v>258</v>
      </c>
      <c r="B134" s="44" t="s">
        <v>14</v>
      </c>
      <c r="C134" s="44" t="s">
        <v>259</v>
      </c>
      <c r="D134" s="45" t="s">
        <v>26</v>
      </c>
      <c r="E134" s="46">
        <v>1</v>
      </c>
      <c r="F134" s="47">
        <v>20.56</v>
      </c>
      <c r="G134" s="48">
        <f t="shared" si="13"/>
        <v>20.56</v>
      </c>
    </row>
    <row r="135" spans="1:7" x14ac:dyDescent="0.25">
      <c r="A135" s="43"/>
      <c r="B135" s="49"/>
      <c r="C135" s="49"/>
      <c r="D135" s="49"/>
      <c r="E135" s="46"/>
      <c r="F135" s="49"/>
      <c r="G135" s="48"/>
    </row>
    <row r="136" spans="1:7" ht="1.05" customHeight="1" x14ac:dyDescent="0.25">
      <c r="A136" s="50"/>
      <c r="B136" s="38"/>
      <c r="C136" s="38"/>
      <c r="D136" s="38"/>
      <c r="E136" s="51"/>
      <c r="F136" s="38"/>
      <c r="G136" s="52"/>
    </row>
    <row r="137" spans="1:7" ht="18" customHeight="1" x14ac:dyDescent="0.25">
      <c r="A137" s="31" t="s">
        <v>1</v>
      </c>
      <c r="B137" s="32" t="s">
        <v>2</v>
      </c>
      <c r="C137" s="32" t="s">
        <v>3</v>
      </c>
      <c r="D137" s="33" t="s">
        <v>4</v>
      </c>
      <c r="E137" s="34" t="s">
        <v>5</v>
      </c>
      <c r="F137" s="35" t="s">
        <v>6</v>
      </c>
      <c r="G137" s="36" t="s">
        <v>7</v>
      </c>
    </row>
    <row r="138" spans="1:7" ht="52.05" customHeight="1" x14ac:dyDescent="0.25">
      <c r="A138" s="37" t="s">
        <v>51</v>
      </c>
      <c r="B138" s="38" t="s">
        <v>14</v>
      </c>
      <c r="C138" s="38" t="s">
        <v>52</v>
      </c>
      <c r="D138" s="39" t="s">
        <v>26</v>
      </c>
      <c r="E138" s="40">
        <v>1</v>
      </c>
      <c r="F138" s="41">
        <v>89.23</v>
      </c>
      <c r="G138" s="42">
        <f>SUM(G139:G144)</f>
        <v>89.233273999999994</v>
      </c>
    </row>
    <row r="139" spans="1:7" ht="25.95" customHeight="1" x14ac:dyDescent="0.25">
      <c r="A139" s="43" t="s">
        <v>200</v>
      </c>
      <c r="B139" s="44" t="s">
        <v>14</v>
      </c>
      <c r="C139" s="44" t="s">
        <v>201</v>
      </c>
      <c r="D139" s="45" t="s">
        <v>187</v>
      </c>
      <c r="E139" s="46">
        <v>0.24779999999999999</v>
      </c>
      <c r="F139" s="47">
        <v>22.43</v>
      </c>
      <c r="G139" s="48">
        <f t="shared" ref="G139:G144" si="14">E139*F139</f>
        <v>5.558154</v>
      </c>
    </row>
    <row r="140" spans="1:7" ht="25.95" customHeight="1" x14ac:dyDescent="0.25">
      <c r="A140" s="43" t="s">
        <v>204</v>
      </c>
      <c r="B140" s="44" t="s">
        <v>14</v>
      </c>
      <c r="C140" s="44" t="s">
        <v>205</v>
      </c>
      <c r="D140" s="45" t="s">
        <v>187</v>
      </c>
      <c r="E140" s="46">
        <v>0.24779999999999999</v>
      </c>
      <c r="F140" s="47">
        <v>26.4</v>
      </c>
      <c r="G140" s="48">
        <f t="shared" si="14"/>
        <v>6.5419199999999993</v>
      </c>
    </row>
    <row r="141" spans="1:7" ht="25.95" customHeight="1" x14ac:dyDescent="0.25">
      <c r="A141" s="43" t="s">
        <v>252</v>
      </c>
      <c r="B141" s="44" t="s">
        <v>14</v>
      </c>
      <c r="C141" s="44" t="s">
        <v>253</v>
      </c>
      <c r="D141" s="45" t="s">
        <v>26</v>
      </c>
      <c r="E141" s="46">
        <v>1</v>
      </c>
      <c r="F141" s="47">
        <v>4.0999999999999996</v>
      </c>
      <c r="G141" s="48">
        <f t="shared" si="14"/>
        <v>4.0999999999999996</v>
      </c>
    </row>
    <row r="142" spans="1:7" ht="25.95" customHeight="1" x14ac:dyDescent="0.25">
      <c r="A142" s="43" t="s">
        <v>248</v>
      </c>
      <c r="B142" s="44" t="s">
        <v>14</v>
      </c>
      <c r="C142" s="44" t="s">
        <v>249</v>
      </c>
      <c r="D142" s="45" t="s">
        <v>26</v>
      </c>
      <c r="E142" s="46">
        <v>1</v>
      </c>
      <c r="F142" s="47">
        <v>14.21</v>
      </c>
      <c r="G142" s="48">
        <f t="shared" si="14"/>
        <v>14.21</v>
      </c>
    </row>
    <row r="143" spans="1:7" ht="25.95" customHeight="1" x14ac:dyDescent="0.25">
      <c r="A143" s="43" t="s">
        <v>260</v>
      </c>
      <c r="B143" s="44" t="s">
        <v>14</v>
      </c>
      <c r="C143" s="44" t="s">
        <v>261</v>
      </c>
      <c r="D143" s="45" t="s">
        <v>26</v>
      </c>
      <c r="E143" s="46">
        <v>1</v>
      </c>
      <c r="F143" s="47">
        <v>55.61</v>
      </c>
      <c r="G143" s="48">
        <f t="shared" si="14"/>
        <v>55.61</v>
      </c>
    </row>
    <row r="144" spans="1:7" ht="39" customHeight="1" x14ac:dyDescent="0.25">
      <c r="A144" s="43" t="s">
        <v>228</v>
      </c>
      <c r="B144" s="44" t="s">
        <v>14</v>
      </c>
      <c r="C144" s="44" t="s">
        <v>229</v>
      </c>
      <c r="D144" s="45" t="s">
        <v>26</v>
      </c>
      <c r="E144" s="46">
        <v>0.14499999999999999</v>
      </c>
      <c r="F144" s="47">
        <v>22.16</v>
      </c>
      <c r="G144" s="48">
        <f t="shared" si="14"/>
        <v>3.2131999999999996</v>
      </c>
    </row>
    <row r="145" spans="1:7" x14ac:dyDescent="0.25">
      <c r="A145" s="43"/>
      <c r="B145" s="49"/>
      <c r="C145" s="49"/>
      <c r="D145" s="49"/>
      <c r="E145" s="46"/>
      <c r="F145" s="49"/>
      <c r="G145" s="48"/>
    </row>
    <row r="146" spans="1:7" ht="1.05" customHeight="1" x14ac:dyDescent="0.25">
      <c r="A146" s="50"/>
      <c r="B146" s="38"/>
      <c r="C146" s="38"/>
      <c r="D146" s="38"/>
      <c r="E146" s="51"/>
      <c r="F146" s="38"/>
      <c r="G146" s="52"/>
    </row>
    <row r="147" spans="1:7" ht="18" customHeight="1" x14ac:dyDescent="0.25">
      <c r="A147" s="31" t="s">
        <v>1</v>
      </c>
      <c r="B147" s="32" t="s">
        <v>2</v>
      </c>
      <c r="C147" s="32" t="s">
        <v>3</v>
      </c>
      <c r="D147" s="33" t="s">
        <v>4</v>
      </c>
      <c r="E147" s="34" t="s">
        <v>5</v>
      </c>
      <c r="F147" s="35" t="s">
        <v>6</v>
      </c>
      <c r="G147" s="36" t="s">
        <v>7</v>
      </c>
    </row>
    <row r="148" spans="1:7" ht="24" customHeight="1" x14ac:dyDescent="0.25">
      <c r="A148" s="37" t="s">
        <v>53</v>
      </c>
      <c r="B148" s="38" t="s">
        <v>10</v>
      </c>
      <c r="C148" s="38" t="s">
        <v>54</v>
      </c>
      <c r="D148" s="39" t="s">
        <v>22</v>
      </c>
      <c r="E148" s="40">
        <v>1</v>
      </c>
      <c r="F148" s="41">
        <v>102.07</v>
      </c>
      <c r="G148" s="42">
        <f>SUM(G149:G152)</f>
        <v>102.07210000000001</v>
      </c>
    </row>
    <row r="149" spans="1:7" ht="24" customHeight="1" x14ac:dyDescent="0.25">
      <c r="A149" s="43" t="s">
        <v>238</v>
      </c>
      <c r="B149" s="44" t="s">
        <v>14</v>
      </c>
      <c r="C149" s="44" t="s">
        <v>239</v>
      </c>
      <c r="D149" s="45" t="s">
        <v>187</v>
      </c>
      <c r="E149" s="46">
        <v>0.23</v>
      </c>
      <c r="F149" s="47">
        <v>20</v>
      </c>
      <c r="G149" s="48">
        <f t="shared" ref="G149:G152" si="15">E149*F149</f>
        <v>4.6000000000000005</v>
      </c>
    </row>
    <row r="150" spans="1:7" ht="24" customHeight="1" x14ac:dyDescent="0.25">
      <c r="A150" s="43" t="s">
        <v>240</v>
      </c>
      <c r="B150" s="44" t="s">
        <v>14</v>
      </c>
      <c r="C150" s="44" t="s">
        <v>241</v>
      </c>
      <c r="D150" s="45" t="s">
        <v>187</v>
      </c>
      <c r="E150" s="46">
        <v>0.23</v>
      </c>
      <c r="F150" s="47">
        <v>15.23</v>
      </c>
      <c r="G150" s="48">
        <f t="shared" si="15"/>
        <v>3.5029000000000003</v>
      </c>
    </row>
    <row r="151" spans="1:7" ht="39" customHeight="1" x14ac:dyDescent="0.25">
      <c r="A151" s="43" t="s">
        <v>228</v>
      </c>
      <c r="B151" s="44" t="s">
        <v>14</v>
      </c>
      <c r="C151" s="44" t="s">
        <v>229</v>
      </c>
      <c r="D151" s="45" t="s">
        <v>26</v>
      </c>
      <c r="E151" s="46">
        <v>0.12</v>
      </c>
      <c r="F151" s="47">
        <v>22.16</v>
      </c>
      <c r="G151" s="48">
        <f t="shared" si="15"/>
        <v>2.6591999999999998</v>
      </c>
    </row>
    <row r="152" spans="1:7" ht="25.95" customHeight="1" x14ac:dyDescent="0.25">
      <c r="A152" s="43" t="s">
        <v>262</v>
      </c>
      <c r="B152" s="44" t="s">
        <v>10</v>
      </c>
      <c r="C152" s="44" t="s">
        <v>263</v>
      </c>
      <c r="D152" s="45" t="s">
        <v>22</v>
      </c>
      <c r="E152" s="46">
        <v>1</v>
      </c>
      <c r="F152" s="47">
        <v>91.31</v>
      </c>
      <c r="G152" s="48">
        <f t="shared" si="15"/>
        <v>91.31</v>
      </c>
    </row>
    <row r="153" spans="1:7" x14ac:dyDescent="0.25">
      <c r="A153" s="43"/>
      <c r="B153" s="49"/>
      <c r="C153" s="49"/>
      <c r="D153" s="49"/>
      <c r="E153" s="46"/>
      <c r="F153" s="49"/>
      <c r="G153" s="48"/>
    </row>
    <row r="154" spans="1:7" ht="1.05" customHeight="1" x14ac:dyDescent="0.25">
      <c r="A154" s="50"/>
      <c r="B154" s="38"/>
      <c r="C154" s="38"/>
      <c r="D154" s="38"/>
      <c r="E154" s="51"/>
      <c r="F154" s="38"/>
      <c r="G154" s="52"/>
    </row>
    <row r="155" spans="1:7" ht="18" customHeight="1" x14ac:dyDescent="0.25">
      <c r="A155" s="31" t="s">
        <v>1</v>
      </c>
      <c r="B155" s="32" t="s">
        <v>2</v>
      </c>
      <c r="C155" s="32" t="s">
        <v>3</v>
      </c>
      <c r="D155" s="33" t="s">
        <v>4</v>
      </c>
      <c r="E155" s="34" t="s">
        <v>5</v>
      </c>
      <c r="F155" s="35" t="s">
        <v>6</v>
      </c>
      <c r="G155" s="36" t="s">
        <v>7</v>
      </c>
    </row>
    <row r="156" spans="1:7" ht="39" customHeight="1" x14ac:dyDescent="0.25">
      <c r="A156" s="37" t="s">
        <v>55</v>
      </c>
      <c r="B156" s="38" t="s">
        <v>14</v>
      </c>
      <c r="C156" s="38" t="s">
        <v>56</v>
      </c>
      <c r="D156" s="39" t="s">
        <v>26</v>
      </c>
      <c r="E156" s="40">
        <v>1</v>
      </c>
      <c r="F156" s="41">
        <v>195.8</v>
      </c>
      <c r="G156" s="42">
        <f>SUM(G157:G161)</f>
        <v>195.80177200000003</v>
      </c>
    </row>
    <row r="157" spans="1:7" ht="25.95" customHeight="1" x14ac:dyDescent="0.25">
      <c r="A157" s="43" t="s">
        <v>200</v>
      </c>
      <c r="B157" s="44" t="s">
        <v>14</v>
      </c>
      <c r="C157" s="44" t="s">
        <v>201</v>
      </c>
      <c r="D157" s="45" t="s">
        <v>187</v>
      </c>
      <c r="E157" s="46">
        <v>0.62839999999999996</v>
      </c>
      <c r="F157" s="47">
        <v>22.43</v>
      </c>
      <c r="G157" s="48">
        <f t="shared" ref="G157:G161" si="16">E157*F157</f>
        <v>14.095011999999999</v>
      </c>
    </row>
    <row r="158" spans="1:7" ht="25.95" customHeight="1" x14ac:dyDescent="0.25">
      <c r="A158" s="43" t="s">
        <v>204</v>
      </c>
      <c r="B158" s="44" t="s">
        <v>14</v>
      </c>
      <c r="C158" s="44" t="s">
        <v>205</v>
      </c>
      <c r="D158" s="45" t="s">
        <v>187</v>
      </c>
      <c r="E158" s="46">
        <v>0.62839999999999996</v>
      </c>
      <c r="F158" s="47">
        <v>26.4</v>
      </c>
      <c r="G158" s="48">
        <f t="shared" si="16"/>
        <v>16.589759999999998</v>
      </c>
    </row>
    <row r="159" spans="1:7" ht="25.95" customHeight="1" x14ac:dyDescent="0.25">
      <c r="A159" s="43" t="s">
        <v>248</v>
      </c>
      <c r="B159" s="44" t="s">
        <v>14</v>
      </c>
      <c r="C159" s="44" t="s">
        <v>249</v>
      </c>
      <c r="D159" s="45" t="s">
        <v>26</v>
      </c>
      <c r="E159" s="46">
        <v>3</v>
      </c>
      <c r="F159" s="47">
        <v>14.21</v>
      </c>
      <c r="G159" s="48">
        <f t="shared" si="16"/>
        <v>42.63</v>
      </c>
    </row>
    <row r="160" spans="1:7" ht="39" customHeight="1" x14ac:dyDescent="0.25">
      <c r="A160" s="43" t="s">
        <v>228</v>
      </c>
      <c r="B160" s="44" t="s">
        <v>14</v>
      </c>
      <c r="C160" s="44" t="s">
        <v>229</v>
      </c>
      <c r="D160" s="45" t="s">
        <v>26</v>
      </c>
      <c r="E160" s="46">
        <v>0.26250000000000001</v>
      </c>
      <c r="F160" s="47">
        <v>22.16</v>
      </c>
      <c r="G160" s="48">
        <f t="shared" si="16"/>
        <v>5.8170000000000002</v>
      </c>
    </row>
    <row r="161" spans="1:7" ht="25.95" customHeight="1" x14ac:dyDescent="0.25">
      <c r="A161" s="43" t="s">
        <v>264</v>
      </c>
      <c r="B161" s="44" t="s">
        <v>14</v>
      </c>
      <c r="C161" s="44" t="s">
        <v>265</v>
      </c>
      <c r="D161" s="45" t="s">
        <v>26</v>
      </c>
      <c r="E161" s="46">
        <v>1</v>
      </c>
      <c r="F161" s="47">
        <v>116.67</v>
      </c>
      <c r="G161" s="48">
        <f t="shared" si="16"/>
        <v>116.67</v>
      </c>
    </row>
    <row r="162" spans="1:7" x14ac:dyDescent="0.25">
      <c r="A162" s="43"/>
      <c r="B162" s="49"/>
      <c r="C162" s="49"/>
      <c r="D162" s="49"/>
      <c r="E162" s="46"/>
      <c r="F162" s="49"/>
      <c r="G162" s="48"/>
    </row>
    <row r="163" spans="1:7" ht="1.05" customHeight="1" x14ac:dyDescent="0.25">
      <c r="A163" s="50"/>
      <c r="B163" s="38"/>
      <c r="C163" s="38"/>
      <c r="D163" s="38"/>
      <c r="E163" s="51"/>
      <c r="F163" s="38"/>
      <c r="G163" s="52"/>
    </row>
    <row r="164" spans="1:7" ht="18" customHeight="1" x14ac:dyDescent="0.25">
      <c r="A164" s="31" t="s">
        <v>1</v>
      </c>
      <c r="B164" s="32" t="s">
        <v>2</v>
      </c>
      <c r="C164" s="32" t="s">
        <v>3</v>
      </c>
      <c r="D164" s="33" t="s">
        <v>4</v>
      </c>
      <c r="E164" s="34" t="s">
        <v>5</v>
      </c>
      <c r="F164" s="35" t="s">
        <v>6</v>
      </c>
      <c r="G164" s="36" t="s">
        <v>7</v>
      </c>
    </row>
    <row r="165" spans="1:7" ht="39" customHeight="1" x14ac:dyDescent="0.25">
      <c r="A165" s="37" t="s">
        <v>57</v>
      </c>
      <c r="B165" s="38" t="s">
        <v>14</v>
      </c>
      <c r="C165" s="38" t="s">
        <v>58</v>
      </c>
      <c r="D165" s="39" t="s">
        <v>26</v>
      </c>
      <c r="E165" s="40">
        <v>1</v>
      </c>
      <c r="F165" s="41">
        <v>291.31</v>
      </c>
      <c r="G165" s="42">
        <f>SUM(G166:G171)</f>
        <v>291.31370600000002</v>
      </c>
    </row>
    <row r="166" spans="1:7" ht="25.95" customHeight="1" x14ac:dyDescent="0.25">
      <c r="A166" s="43" t="s">
        <v>200</v>
      </c>
      <c r="B166" s="44" t="s">
        <v>14</v>
      </c>
      <c r="C166" s="44" t="s">
        <v>201</v>
      </c>
      <c r="D166" s="45" t="s">
        <v>187</v>
      </c>
      <c r="E166" s="46">
        <v>0.30399999999999999</v>
      </c>
      <c r="F166" s="47">
        <v>22.43</v>
      </c>
      <c r="G166" s="48">
        <f t="shared" ref="G166:G171" si="17">E166*F166</f>
        <v>6.8187199999999999</v>
      </c>
    </row>
    <row r="167" spans="1:7" ht="25.95" customHeight="1" x14ac:dyDescent="0.25">
      <c r="A167" s="43" t="s">
        <v>204</v>
      </c>
      <c r="B167" s="44" t="s">
        <v>14</v>
      </c>
      <c r="C167" s="44" t="s">
        <v>205</v>
      </c>
      <c r="D167" s="45" t="s">
        <v>187</v>
      </c>
      <c r="E167" s="46">
        <v>0.30399999999999999</v>
      </c>
      <c r="F167" s="47">
        <v>26.4</v>
      </c>
      <c r="G167" s="48">
        <f t="shared" si="17"/>
        <v>8.025599999999999</v>
      </c>
    </row>
    <row r="168" spans="1:7" ht="25.95" customHeight="1" x14ac:dyDescent="0.25">
      <c r="A168" s="43" t="s">
        <v>266</v>
      </c>
      <c r="B168" s="44" t="s">
        <v>14</v>
      </c>
      <c r="C168" s="44" t="s">
        <v>267</v>
      </c>
      <c r="D168" s="45" t="s">
        <v>26</v>
      </c>
      <c r="E168" s="46">
        <v>1</v>
      </c>
      <c r="F168" s="47">
        <v>272.72000000000003</v>
      </c>
      <c r="G168" s="48">
        <f t="shared" si="17"/>
        <v>272.72000000000003</v>
      </c>
    </row>
    <row r="169" spans="1:7" ht="24" customHeight="1" x14ac:dyDescent="0.25">
      <c r="A169" s="43" t="s">
        <v>268</v>
      </c>
      <c r="B169" s="44" t="s">
        <v>14</v>
      </c>
      <c r="C169" s="44" t="s">
        <v>269</v>
      </c>
      <c r="D169" s="45" t="s">
        <v>26</v>
      </c>
      <c r="E169" s="46">
        <v>2.35E-2</v>
      </c>
      <c r="F169" s="47">
        <v>53.7</v>
      </c>
      <c r="G169" s="48">
        <f t="shared" si="17"/>
        <v>1.2619500000000001</v>
      </c>
    </row>
    <row r="170" spans="1:7" ht="25.95" customHeight="1" x14ac:dyDescent="0.25">
      <c r="A170" s="43" t="s">
        <v>270</v>
      </c>
      <c r="B170" s="44" t="s">
        <v>14</v>
      </c>
      <c r="C170" s="44" t="s">
        <v>271</v>
      </c>
      <c r="D170" s="45" t="s">
        <v>26</v>
      </c>
      <c r="E170" s="46">
        <v>0.04</v>
      </c>
      <c r="F170" s="47">
        <v>60.84</v>
      </c>
      <c r="G170" s="48">
        <f t="shared" si="17"/>
        <v>2.4336000000000002</v>
      </c>
    </row>
    <row r="171" spans="1:7" ht="24" customHeight="1" x14ac:dyDescent="0.25">
      <c r="A171" s="43" t="s">
        <v>234</v>
      </c>
      <c r="B171" s="44" t="s">
        <v>14</v>
      </c>
      <c r="C171" s="44" t="s">
        <v>235</v>
      </c>
      <c r="D171" s="45" t="s">
        <v>26</v>
      </c>
      <c r="E171" s="46">
        <v>3.1300000000000001E-2</v>
      </c>
      <c r="F171" s="47">
        <v>1.72</v>
      </c>
      <c r="G171" s="48">
        <f t="shared" si="17"/>
        <v>5.3836000000000002E-2</v>
      </c>
    </row>
    <row r="172" spans="1:7" x14ac:dyDescent="0.25">
      <c r="A172" s="43"/>
      <c r="B172" s="49"/>
      <c r="C172" s="49"/>
      <c r="D172" s="49"/>
      <c r="E172" s="46"/>
      <c r="F172" s="49"/>
      <c r="G172" s="48"/>
    </row>
    <row r="173" spans="1:7" ht="1.05" customHeight="1" x14ac:dyDescent="0.25">
      <c r="A173" s="50"/>
      <c r="B173" s="38"/>
      <c r="C173" s="38"/>
      <c r="D173" s="38"/>
      <c r="E173" s="51"/>
      <c r="F173" s="38"/>
      <c r="G173" s="52"/>
    </row>
    <row r="174" spans="1:7" ht="18" customHeight="1" x14ac:dyDescent="0.25">
      <c r="A174" s="31"/>
      <c r="B174" s="32"/>
      <c r="C174" s="32"/>
      <c r="D174" s="33"/>
      <c r="E174" s="34"/>
      <c r="F174" s="35"/>
      <c r="G174" s="36"/>
    </row>
    <row r="175" spans="1:7" ht="52.05" customHeight="1" x14ac:dyDescent="0.25">
      <c r="A175" s="37" t="s">
        <v>59</v>
      </c>
      <c r="B175" s="38" t="s">
        <v>14</v>
      </c>
      <c r="C175" s="38" t="s">
        <v>60</v>
      </c>
      <c r="D175" s="39" t="s">
        <v>26</v>
      </c>
      <c r="E175" s="40">
        <v>1</v>
      </c>
      <c r="F175" s="41">
        <v>19.53</v>
      </c>
      <c r="G175" s="42">
        <f>SUM(G176:G180)</f>
        <v>19.530114999999999</v>
      </c>
    </row>
    <row r="176" spans="1:7" ht="25.95" customHeight="1" x14ac:dyDescent="0.25">
      <c r="A176" s="43" t="s">
        <v>200</v>
      </c>
      <c r="B176" s="44" t="s">
        <v>14</v>
      </c>
      <c r="C176" s="44" t="s">
        <v>201</v>
      </c>
      <c r="D176" s="45" t="s">
        <v>187</v>
      </c>
      <c r="E176" s="46">
        <v>0.13350000000000001</v>
      </c>
      <c r="F176" s="47">
        <v>22.43</v>
      </c>
      <c r="G176" s="48">
        <f t="shared" ref="G176:G180" si="18">E176*F176</f>
        <v>2.994405</v>
      </c>
    </row>
    <row r="177" spans="1:7" ht="25.95" customHeight="1" x14ac:dyDescent="0.25">
      <c r="A177" s="43" t="s">
        <v>204</v>
      </c>
      <c r="B177" s="44" t="s">
        <v>14</v>
      </c>
      <c r="C177" s="44" t="s">
        <v>205</v>
      </c>
      <c r="D177" s="45" t="s">
        <v>187</v>
      </c>
      <c r="E177" s="46">
        <v>0.13350000000000001</v>
      </c>
      <c r="F177" s="47">
        <v>26.4</v>
      </c>
      <c r="G177" s="48">
        <f t="shared" si="18"/>
        <v>3.5244</v>
      </c>
    </row>
    <row r="178" spans="1:7" ht="25.95" customHeight="1" x14ac:dyDescent="0.25">
      <c r="A178" s="43" t="s">
        <v>272</v>
      </c>
      <c r="B178" s="44" t="s">
        <v>14</v>
      </c>
      <c r="C178" s="44" t="s">
        <v>273</v>
      </c>
      <c r="D178" s="45" t="s">
        <v>26</v>
      </c>
      <c r="E178" s="46">
        <v>1</v>
      </c>
      <c r="F178" s="47">
        <v>12.58</v>
      </c>
      <c r="G178" s="48">
        <f t="shared" si="18"/>
        <v>12.58</v>
      </c>
    </row>
    <row r="179" spans="1:7" ht="24" customHeight="1" x14ac:dyDescent="0.25">
      <c r="A179" s="43" t="s">
        <v>268</v>
      </c>
      <c r="B179" s="44" t="s">
        <v>14</v>
      </c>
      <c r="C179" s="44" t="s">
        <v>269</v>
      </c>
      <c r="D179" s="45" t="s">
        <v>26</v>
      </c>
      <c r="E179" s="46">
        <v>3.5000000000000001E-3</v>
      </c>
      <c r="F179" s="47">
        <v>53.7</v>
      </c>
      <c r="G179" s="48">
        <f t="shared" si="18"/>
        <v>0.18795000000000001</v>
      </c>
    </row>
    <row r="180" spans="1:7" ht="25.95" customHeight="1" x14ac:dyDescent="0.25">
      <c r="A180" s="43" t="s">
        <v>270</v>
      </c>
      <c r="B180" s="44" t="s">
        <v>14</v>
      </c>
      <c r="C180" s="44" t="s">
        <v>271</v>
      </c>
      <c r="D180" s="45" t="s">
        <v>26</v>
      </c>
      <c r="E180" s="46">
        <v>4.0000000000000001E-3</v>
      </c>
      <c r="F180" s="47">
        <v>60.84</v>
      </c>
      <c r="G180" s="48">
        <f t="shared" si="18"/>
        <v>0.24336000000000002</v>
      </c>
    </row>
    <row r="181" spans="1:7" x14ac:dyDescent="0.25">
      <c r="A181" s="43"/>
      <c r="B181" s="49"/>
      <c r="C181" s="49"/>
      <c r="D181" s="49"/>
      <c r="E181" s="46"/>
      <c r="F181" s="49"/>
      <c r="G181" s="48"/>
    </row>
    <row r="182" spans="1:7" ht="1.05" customHeight="1" x14ac:dyDescent="0.25">
      <c r="A182" s="50"/>
      <c r="B182" s="38"/>
      <c r="C182" s="38"/>
      <c r="D182" s="38"/>
      <c r="E182" s="51"/>
      <c r="F182" s="38"/>
      <c r="G182" s="52"/>
    </row>
    <row r="183" spans="1:7" ht="18" customHeight="1" x14ac:dyDescent="0.25">
      <c r="A183" s="31" t="s">
        <v>1</v>
      </c>
      <c r="B183" s="32" t="s">
        <v>2</v>
      </c>
      <c r="C183" s="32" t="s">
        <v>3</v>
      </c>
      <c r="D183" s="33" t="s">
        <v>4</v>
      </c>
      <c r="E183" s="34" t="s">
        <v>5</v>
      </c>
      <c r="F183" s="35" t="s">
        <v>6</v>
      </c>
      <c r="G183" s="36" t="s">
        <v>7</v>
      </c>
    </row>
    <row r="184" spans="1:7" ht="52.05" customHeight="1" x14ac:dyDescent="0.25">
      <c r="A184" s="37" t="s">
        <v>61</v>
      </c>
      <c r="B184" s="38" t="s">
        <v>14</v>
      </c>
      <c r="C184" s="38" t="s">
        <v>62</v>
      </c>
      <c r="D184" s="39" t="s">
        <v>26</v>
      </c>
      <c r="E184" s="40">
        <v>1</v>
      </c>
      <c r="F184" s="41">
        <v>35.979999999999997</v>
      </c>
      <c r="G184" s="42">
        <f>SUM(G185:G190)</f>
        <v>35.981787000000004</v>
      </c>
    </row>
    <row r="185" spans="1:7" ht="25.95" customHeight="1" x14ac:dyDescent="0.25">
      <c r="A185" s="43" t="s">
        <v>200</v>
      </c>
      <c r="B185" s="44" t="s">
        <v>14</v>
      </c>
      <c r="C185" s="44" t="s">
        <v>201</v>
      </c>
      <c r="D185" s="45" t="s">
        <v>187</v>
      </c>
      <c r="E185" s="46">
        <v>0.14149999999999999</v>
      </c>
      <c r="F185" s="47">
        <v>22.43</v>
      </c>
      <c r="G185" s="48">
        <f t="shared" ref="G185:G190" si="19">E185*F185</f>
        <v>3.1738449999999996</v>
      </c>
    </row>
    <row r="186" spans="1:7" ht="25.95" customHeight="1" x14ac:dyDescent="0.25">
      <c r="A186" s="43" t="s">
        <v>204</v>
      </c>
      <c r="B186" s="44" t="s">
        <v>14</v>
      </c>
      <c r="C186" s="44" t="s">
        <v>205</v>
      </c>
      <c r="D186" s="45" t="s">
        <v>187</v>
      </c>
      <c r="E186" s="46">
        <v>0.14149999999999999</v>
      </c>
      <c r="F186" s="47">
        <v>26.4</v>
      </c>
      <c r="G186" s="48">
        <f t="shared" si="19"/>
        <v>3.7355999999999994</v>
      </c>
    </row>
    <row r="187" spans="1:7" ht="25.95" customHeight="1" x14ac:dyDescent="0.25">
      <c r="A187" s="43" t="s">
        <v>274</v>
      </c>
      <c r="B187" s="44" t="s">
        <v>14</v>
      </c>
      <c r="C187" s="44" t="s">
        <v>275</v>
      </c>
      <c r="D187" s="45" t="s">
        <v>26</v>
      </c>
      <c r="E187" s="46">
        <v>1</v>
      </c>
      <c r="F187" s="47">
        <v>28.32</v>
      </c>
      <c r="G187" s="48">
        <f t="shared" si="19"/>
        <v>28.32</v>
      </c>
    </row>
    <row r="188" spans="1:7" ht="24" customHeight="1" x14ac:dyDescent="0.25">
      <c r="A188" s="43" t="s">
        <v>268</v>
      </c>
      <c r="B188" s="44" t="s">
        <v>14</v>
      </c>
      <c r="C188" s="44" t="s">
        <v>269</v>
      </c>
      <c r="D188" s="45" t="s">
        <v>26</v>
      </c>
      <c r="E188" s="46">
        <v>5.8999999999999999E-3</v>
      </c>
      <c r="F188" s="47">
        <v>53.7</v>
      </c>
      <c r="G188" s="48">
        <f t="shared" si="19"/>
        <v>0.31683</v>
      </c>
    </row>
    <row r="189" spans="1:7" ht="25.95" customHeight="1" x14ac:dyDescent="0.25">
      <c r="A189" s="43" t="s">
        <v>270</v>
      </c>
      <c r="B189" s="44" t="s">
        <v>14</v>
      </c>
      <c r="C189" s="44" t="s">
        <v>271</v>
      </c>
      <c r="D189" s="45" t="s">
        <v>26</v>
      </c>
      <c r="E189" s="46">
        <v>7.0000000000000001E-3</v>
      </c>
      <c r="F189" s="47">
        <v>60.84</v>
      </c>
      <c r="G189" s="48">
        <f t="shared" si="19"/>
        <v>0.42588000000000004</v>
      </c>
    </row>
    <row r="190" spans="1:7" ht="24" customHeight="1" x14ac:dyDescent="0.25">
      <c r="A190" s="43" t="s">
        <v>234</v>
      </c>
      <c r="B190" s="44" t="s">
        <v>14</v>
      </c>
      <c r="C190" s="44" t="s">
        <v>235</v>
      </c>
      <c r="D190" s="45" t="s">
        <v>26</v>
      </c>
      <c r="E190" s="46">
        <v>5.5999999999999999E-3</v>
      </c>
      <c r="F190" s="47">
        <v>1.72</v>
      </c>
      <c r="G190" s="48">
        <f t="shared" si="19"/>
        <v>9.6319999999999999E-3</v>
      </c>
    </row>
    <row r="191" spans="1:7" x14ac:dyDescent="0.25">
      <c r="A191" s="43"/>
      <c r="B191" s="49"/>
      <c r="C191" s="49"/>
      <c r="D191" s="49"/>
      <c r="E191" s="46"/>
      <c r="F191" s="49"/>
      <c r="G191" s="48"/>
    </row>
    <row r="192" spans="1:7" ht="1.05" customHeight="1" x14ac:dyDescent="0.25">
      <c r="A192" s="50"/>
      <c r="B192" s="38"/>
      <c r="C192" s="38"/>
      <c r="D192" s="38"/>
      <c r="E192" s="51"/>
      <c r="F192" s="38"/>
      <c r="G192" s="52"/>
    </row>
    <row r="193" spans="1:7" ht="18" customHeight="1" x14ac:dyDescent="0.25">
      <c r="A193" s="31" t="s">
        <v>1</v>
      </c>
      <c r="B193" s="32" t="s">
        <v>2</v>
      </c>
      <c r="C193" s="32" t="s">
        <v>3</v>
      </c>
      <c r="D193" s="33" t="s">
        <v>4</v>
      </c>
      <c r="E193" s="34" t="s">
        <v>5</v>
      </c>
      <c r="F193" s="35" t="s">
        <v>6</v>
      </c>
      <c r="G193" s="36" t="s">
        <v>7</v>
      </c>
    </row>
    <row r="194" spans="1:7" ht="52.05" customHeight="1" x14ac:dyDescent="0.25">
      <c r="A194" s="37" t="s">
        <v>63</v>
      </c>
      <c r="B194" s="38" t="s">
        <v>14</v>
      </c>
      <c r="C194" s="38" t="s">
        <v>64</v>
      </c>
      <c r="D194" s="39" t="s">
        <v>26</v>
      </c>
      <c r="E194" s="40">
        <v>1</v>
      </c>
      <c r="F194" s="41">
        <v>66.34</v>
      </c>
      <c r="G194" s="42">
        <f>SUM(G195:G201)</f>
        <v>66.338368000000003</v>
      </c>
    </row>
    <row r="195" spans="1:7" ht="25.95" customHeight="1" x14ac:dyDescent="0.25">
      <c r="A195" s="43" t="s">
        <v>200</v>
      </c>
      <c r="B195" s="44" t="s">
        <v>14</v>
      </c>
      <c r="C195" s="44" t="s">
        <v>201</v>
      </c>
      <c r="D195" s="45" t="s">
        <v>187</v>
      </c>
      <c r="E195" s="46">
        <v>0.374</v>
      </c>
      <c r="F195" s="47">
        <v>22.43</v>
      </c>
      <c r="G195" s="48">
        <f t="shared" ref="G195:G201" si="20">E195*F195</f>
        <v>8.3888199999999991</v>
      </c>
    </row>
    <row r="196" spans="1:7" ht="25.95" customHeight="1" x14ac:dyDescent="0.25">
      <c r="A196" s="43" t="s">
        <v>204</v>
      </c>
      <c r="B196" s="44" t="s">
        <v>14</v>
      </c>
      <c r="C196" s="44" t="s">
        <v>205</v>
      </c>
      <c r="D196" s="45" t="s">
        <v>187</v>
      </c>
      <c r="E196" s="46">
        <v>0.374</v>
      </c>
      <c r="F196" s="47">
        <v>26.4</v>
      </c>
      <c r="G196" s="48">
        <f t="shared" si="20"/>
        <v>9.8735999999999997</v>
      </c>
    </row>
    <row r="197" spans="1:7" ht="25.95" customHeight="1" x14ac:dyDescent="0.25">
      <c r="A197" s="43" t="s">
        <v>276</v>
      </c>
      <c r="B197" s="44" t="s">
        <v>14</v>
      </c>
      <c r="C197" s="44" t="s">
        <v>277</v>
      </c>
      <c r="D197" s="45" t="s">
        <v>26</v>
      </c>
      <c r="E197" s="46">
        <v>1</v>
      </c>
      <c r="F197" s="47">
        <v>44.16</v>
      </c>
      <c r="G197" s="48">
        <f t="shared" si="20"/>
        <v>44.16</v>
      </c>
    </row>
    <row r="198" spans="1:7" ht="24" customHeight="1" x14ac:dyDescent="0.25">
      <c r="A198" s="43" t="s">
        <v>268</v>
      </c>
      <c r="B198" s="44" t="s">
        <v>14</v>
      </c>
      <c r="C198" s="44" t="s">
        <v>269</v>
      </c>
      <c r="D198" s="45" t="s">
        <v>26</v>
      </c>
      <c r="E198" s="46">
        <v>2.35E-2</v>
      </c>
      <c r="F198" s="47">
        <v>53.7</v>
      </c>
      <c r="G198" s="48">
        <f t="shared" si="20"/>
        <v>1.2619500000000001</v>
      </c>
    </row>
    <row r="199" spans="1:7" ht="25.95" customHeight="1" x14ac:dyDescent="0.25">
      <c r="A199" s="43" t="s">
        <v>278</v>
      </c>
      <c r="B199" s="44" t="s">
        <v>14</v>
      </c>
      <c r="C199" s="44" t="s">
        <v>279</v>
      </c>
      <c r="D199" s="45" t="s">
        <v>26</v>
      </c>
      <c r="E199" s="46">
        <v>2.2599999999999999E-2</v>
      </c>
      <c r="F199" s="47">
        <v>7.37</v>
      </c>
      <c r="G199" s="48">
        <f t="shared" si="20"/>
        <v>0.16656199999999999</v>
      </c>
    </row>
    <row r="200" spans="1:7" ht="25.95" customHeight="1" x14ac:dyDescent="0.25">
      <c r="A200" s="43" t="s">
        <v>270</v>
      </c>
      <c r="B200" s="44" t="s">
        <v>14</v>
      </c>
      <c r="C200" s="44" t="s">
        <v>271</v>
      </c>
      <c r="D200" s="45" t="s">
        <v>26</v>
      </c>
      <c r="E200" s="46">
        <v>0.04</v>
      </c>
      <c r="F200" s="47">
        <v>60.84</v>
      </c>
      <c r="G200" s="48">
        <f t="shared" si="20"/>
        <v>2.4336000000000002</v>
      </c>
    </row>
    <row r="201" spans="1:7" ht="24" customHeight="1" x14ac:dyDescent="0.25">
      <c r="A201" s="43" t="s">
        <v>234</v>
      </c>
      <c r="B201" s="44" t="s">
        <v>14</v>
      </c>
      <c r="C201" s="44" t="s">
        <v>235</v>
      </c>
      <c r="D201" s="45" t="s">
        <v>26</v>
      </c>
      <c r="E201" s="46">
        <v>3.1300000000000001E-2</v>
      </c>
      <c r="F201" s="47">
        <v>1.72</v>
      </c>
      <c r="G201" s="48">
        <f t="shared" si="20"/>
        <v>5.3836000000000002E-2</v>
      </c>
    </row>
    <row r="202" spans="1:7" x14ac:dyDescent="0.25">
      <c r="A202" s="43"/>
      <c r="B202" s="49"/>
      <c r="C202" s="49"/>
      <c r="D202" s="49"/>
      <c r="E202" s="46"/>
      <c r="F202" s="49"/>
      <c r="G202" s="48"/>
    </row>
    <row r="203" spans="1:7" ht="1.05" customHeight="1" x14ac:dyDescent="0.25">
      <c r="A203" s="50"/>
      <c r="B203" s="38"/>
      <c r="C203" s="38"/>
      <c r="D203" s="38"/>
      <c r="E203" s="51"/>
      <c r="F203" s="38"/>
      <c r="G203" s="52"/>
    </row>
    <row r="204" spans="1:7" ht="18" customHeight="1" x14ac:dyDescent="0.25">
      <c r="A204" s="31" t="s">
        <v>1</v>
      </c>
      <c r="B204" s="32" t="s">
        <v>2</v>
      </c>
      <c r="C204" s="32" t="s">
        <v>3</v>
      </c>
      <c r="D204" s="33" t="s">
        <v>4</v>
      </c>
      <c r="E204" s="34" t="s">
        <v>5</v>
      </c>
      <c r="F204" s="35" t="s">
        <v>6</v>
      </c>
      <c r="G204" s="36" t="s">
        <v>7</v>
      </c>
    </row>
    <row r="205" spans="1:7" ht="52.05" customHeight="1" x14ac:dyDescent="0.25">
      <c r="A205" s="37" t="s">
        <v>65</v>
      </c>
      <c r="B205" s="38" t="s">
        <v>14</v>
      </c>
      <c r="C205" s="38" t="s">
        <v>66</v>
      </c>
      <c r="D205" s="39" t="s">
        <v>26</v>
      </c>
      <c r="E205" s="40">
        <v>1</v>
      </c>
      <c r="F205" s="41">
        <v>7.82</v>
      </c>
      <c r="G205" s="42">
        <f>SUM(G206:G212)</f>
        <v>7.8170299999999999</v>
      </c>
    </row>
    <row r="206" spans="1:7" ht="25.95" customHeight="1" x14ac:dyDescent="0.25">
      <c r="A206" s="43" t="s">
        <v>200</v>
      </c>
      <c r="B206" s="44" t="s">
        <v>14</v>
      </c>
      <c r="C206" s="44" t="s">
        <v>201</v>
      </c>
      <c r="D206" s="45" t="s">
        <v>187</v>
      </c>
      <c r="E206" s="46">
        <v>6.6000000000000003E-2</v>
      </c>
      <c r="F206" s="47">
        <v>22.43</v>
      </c>
      <c r="G206" s="48">
        <f>E206*F206</f>
        <v>1.48038</v>
      </c>
    </row>
    <row r="207" spans="1:7" ht="25.95" customHeight="1" x14ac:dyDescent="0.25">
      <c r="A207" s="43" t="s">
        <v>204</v>
      </c>
      <c r="B207" s="44" t="s">
        <v>14</v>
      </c>
      <c r="C207" s="44" t="s">
        <v>205</v>
      </c>
      <c r="D207" s="45" t="s">
        <v>187</v>
      </c>
      <c r="E207" s="46">
        <v>6.6000000000000003E-2</v>
      </c>
      <c r="F207" s="47">
        <v>26.4</v>
      </c>
      <c r="G207" s="48">
        <f t="shared" ref="G207:G212" si="21">E207*F207</f>
        <v>1.7423999999999999</v>
      </c>
    </row>
    <row r="208" spans="1:7" ht="25.95" customHeight="1" x14ac:dyDescent="0.25">
      <c r="A208" s="43" t="s">
        <v>280</v>
      </c>
      <c r="B208" s="44" t="s">
        <v>14</v>
      </c>
      <c r="C208" s="44" t="s">
        <v>281</v>
      </c>
      <c r="D208" s="45" t="s">
        <v>26</v>
      </c>
      <c r="E208" s="46">
        <v>1</v>
      </c>
      <c r="F208" s="47">
        <v>3.78</v>
      </c>
      <c r="G208" s="48">
        <f t="shared" si="21"/>
        <v>3.78</v>
      </c>
    </row>
    <row r="209" spans="1:7" ht="24" customHeight="1" x14ac:dyDescent="0.25">
      <c r="A209" s="43" t="s">
        <v>268</v>
      </c>
      <c r="B209" s="44" t="s">
        <v>14</v>
      </c>
      <c r="C209" s="44" t="s">
        <v>269</v>
      </c>
      <c r="D209" s="45" t="s">
        <v>26</v>
      </c>
      <c r="E209" s="46">
        <v>5.8999999999999999E-3</v>
      </c>
      <c r="F209" s="47">
        <v>53.7</v>
      </c>
      <c r="G209" s="48">
        <f t="shared" si="21"/>
        <v>0.31683</v>
      </c>
    </row>
    <row r="210" spans="1:7" ht="25.95" customHeight="1" x14ac:dyDescent="0.25">
      <c r="A210" s="43" t="s">
        <v>278</v>
      </c>
      <c r="B210" s="44" t="s">
        <v>14</v>
      </c>
      <c r="C210" s="44" t="s">
        <v>279</v>
      </c>
      <c r="D210" s="45" t="s">
        <v>26</v>
      </c>
      <c r="E210" s="46">
        <v>8.3999999999999995E-3</v>
      </c>
      <c r="F210" s="47">
        <v>7.37</v>
      </c>
      <c r="G210" s="48">
        <f t="shared" si="21"/>
        <v>6.1907999999999998E-2</v>
      </c>
    </row>
    <row r="211" spans="1:7" ht="25.95" customHeight="1" x14ac:dyDescent="0.25">
      <c r="A211" s="43" t="s">
        <v>270</v>
      </c>
      <c r="B211" s="44" t="s">
        <v>14</v>
      </c>
      <c r="C211" s="44" t="s">
        <v>271</v>
      </c>
      <c r="D211" s="45" t="s">
        <v>26</v>
      </c>
      <c r="E211" s="46">
        <v>7.0000000000000001E-3</v>
      </c>
      <c r="F211" s="47">
        <v>60.84</v>
      </c>
      <c r="G211" s="48">
        <f t="shared" si="21"/>
        <v>0.42588000000000004</v>
      </c>
    </row>
    <row r="212" spans="1:7" ht="24" customHeight="1" x14ac:dyDescent="0.25">
      <c r="A212" s="43" t="s">
        <v>234</v>
      </c>
      <c r="B212" s="44" t="s">
        <v>14</v>
      </c>
      <c r="C212" s="44" t="s">
        <v>235</v>
      </c>
      <c r="D212" s="45" t="s">
        <v>26</v>
      </c>
      <c r="E212" s="46">
        <v>5.5999999999999999E-3</v>
      </c>
      <c r="F212" s="47">
        <v>1.72</v>
      </c>
      <c r="G212" s="48">
        <f t="shared" si="21"/>
        <v>9.6319999999999999E-3</v>
      </c>
    </row>
    <row r="213" spans="1:7" x14ac:dyDescent="0.25">
      <c r="A213" s="43"/>
      <c r="B213" s="49"/>
      <c r="C213" s="49"/>
      <c r="D213" s="49"/>
      <c r="E213" s="46"/>
      <c r="F213" s="49"/>
      <c r="G213" s="48"/>
    </row>
    <row r="214" spans="1:7" ht="1.05" customHeight="1" x14ac:dyDescent="0.25">
      <c r="A214" s="50"/>
      <c r="B214" s="38"/>
      <c r="C214" s="38"/>
      <c r="D214" s="38"/>
      <c r="E214" s="51"/>
      <c r="F214" s="38"/>
      <c r="G214" s="52"/>
    </row>
    <row r="215" spans="1:7" ht="18" customHeight="1" x14ac:dyDescent="0.25">
      <c r="A215" s="31" t="s">
        <v>1</v>
      </c>
      <c r="B215" s="32" t="s">
        <v>2</v>
      </c>
      <c r="C215" s="32" t="s">
        <v>3</v>
      </c>
      <c r="D215" s="33" t="s">
        <v>4</v>
      </c>
      <c r="E215" s="34" t="s">
        <v>5</v>
      </c>
      <c r="F215" s="35" t="s">
        <v>6</v>
      </c>
      <c r="G215" s="36" t="s">
        <v>7</v>
      </c>
    </row>
    <row r="216" spans="1:7" ht="52.05" customHeight="1" x14ac:dyDescent="0.25">
      <c r="A216" s="37" t="s">
        <v>67</v>
      </c>
      <c r="B216" s="38" t="s">
        <v>14</v>
      </c>
      <c r="C216" s="38" t="s">
        <v>68</v>
      </c>
      <c r="D216" s="39" t="s">
        <v>26</v>
      </c>
      <c r="E216" s="40">
        <v>1</v>
      </c>
      <c r="F216" s="41">
        <v>3.23</v>
      </c>
      <c r="G216" s="42">
        <f>SUM(G217:G222)</f>
        <v>3.2259109999999995</v>
      </c>
    </row>
    <row r="217" spans="1:7" ht="25.95" customHeight="1" x14ac:dyDescent="0.25">
      <c r="A217" s="43" t="s">
        <v>200</v>
      </c>
      <c r="B217" s="44" t="s">
        <v>14</v>
      </c>
      <c r="C217" s="44" t="s">
        <v>201</v>
      </c>
      <c r="D217" s="45" t="s">
        <v>187</v>
      </c>
      <c r="E217" s="46">
        <v>3.7999999999999999E-2</v>
      </c>
      <c r="F217" s="47">
        <v>22.43</v>
      </c>
      <c r="G217" s="48">
        <f t="shared" ref="G217:G222" si="22">E217*F217</f>
        <v>0.85233999999999999</v>
      </c>
    </row>
    <row r="218" spans="1:7" ht="25.95" customHeight="1" x14ac:dyDescent="0.25">
      <c r="A218" s="43" t="s">
        <v>204</v>
      </c>
      <c r="B218" s="44" t="s">
        <v>14</v>
      </c>
      <c r="C218" s="44" t="s">
        <v>205</v>
      </c>
      <c r="D218" s="45" t="s">
        <v>187</v>
      </c>
      <c r="E218" s="46">
        <v>3.7999999999999999E-2</v>
      </c>
      <c r="F218" s="47">
        <v>26.4</v>
      </c>
      <c r="G218" s="48">
        <f t="shared" si="22"/>
        <v>1.0031999999999999</v>
      </c>
    </row>
    <row r="219" spans="1:7" ht="25.95" customHeight="1" x14ac:dyDescent="0.25">
      <c r="A219" s="43" t="s">
        <v>282</v>
      </c>
      <c r="B219" s="44" t="s">
        <v>14</v>
      </c>
      <c r="C219" s="44" t="s">
        <v>283</v>
      </c>
      <c r="D219" s="45" t="s">
        <v>26</v>
      </c>
      <c r="E219" s="46">
        <v>1</v>
      </c>
      <c r="F219" s="47">
        <v>0.9</v>
      </c>
      <c r="G219" s="48">
        <f t="shared" si="22"/>
        <v>0.9</v>
      </c>
    </row>
    <row r="220" spans="1:7" ht="24" customHeight="1" x14ac:dyDescent="0.25">
      <c r="A220" s="43" t="s">
        <v>268</v>
      </c>
      <c r="B220" s="44" t="s">
        <v>14</v>
      </c>
      <c r="C220" s="44" t="s">
        <v>269</v>
      </c>
      <c r="D220" s="45" t="s">
        <v>26</v>
      </c>
      <c r="E220" s="46">
        <v>3.5000000000000001E-3</v>
      </c>
      <c r="F220" s="47">
        <v>53.7</v>
      </c>
      <c r="G220" s="48">
        <f t="shared" si="22"/>
        <v>0.18795000000000001</v>
      </c>
    </row>
    <row r="221" spans="1:7" ht="25.95" customHeight="1" x14ac:dyDescent="0.25">
      <c r="A221" s="43" t="s">
        <v>278</v>
      </c>
      <c r="B221" s="44" t="s">
        <v>14</v>
      </c>
      <c r="C221" s="44" t="s">
        <v>279</v>
      </c>
      <c r="D221" s="45" t="s">
        <v>26</v>
      </c>
      <c r="E221" s="46">
        <v>5.3E-3</v>
      </c>
      <c r="F221" s="47">
        <v>7.37</v>
      </c>
      <c r="G221" s="48">
        <f t="shared" si="22"/>
        <v>3.9060999999999998E-2</v>
      </c>
    </row>
    <row r="222" spans="1:7" ht="25.95" customHeight="1" x14ac:dyDescent="0.25">
      <c r="A222" s="43" t="s">
        <v>270</v>
      </c>
      <c r="B222" s="44" t="s">
        <v>14</v>
      </c>
      <c r="C222" s="44" t="s">
        <v>271</v>
      </c>
      <c r="D222" s="45" t="s">
        <v>26</v>
      </c>
      <c r="E222" s="46">
        <v>4.0000000000000001E-3</v>
      </c>
      <c r="F222" s="47">
        <v>60.84</v>
      </c>
      <c r="G222" s="48">
        <f t="shared" si="22"/>
        <v>0.24336000000000002</v>
      </c>
    </row>
    <row r="223" spans="1:7" x14ac:dyDescent="0.25">
      <c r="A223" s="43"/>
      <c r="B223" s="49"/>
      <c r="C223" s="49"/>
      <c r="D223" s="49"/>
      <c r="E223" s="46"/>
      <c r="F223" s="49"/>
      <c r="G223" s="48"/>
    </row>
    <row r="224" spans="1:7" ht="1.05" customHeight="1" x14ac:dyDescent="0.25">
      <c r="A224" s="50"/>
      <c r="B224" s="38"/>
      <c r="C224" s="38"/>
      <c r="D224" s="38"/>
      <c r="E224" s="51"/>
      <c r="F224" s="38"/>
      <c r="G224" s="52"/>
    </row>
    <row r="225" spans="1:7" ht="18" customHeight="1" x14ac:dyDescent="0.25">
      <c r="A225" s="31" t="s">
        <v>1</v>
      </c>
      <c r="B225" s="32" t="s">
        <v>2</v>
      </c>
      <c r="C225" s="32" t="s">
        <v>3</v>
      </c>
      <c r="D225" s="33" t="s">
        <v>4</v>
      </c>
      <c r="E225" s="34" t="s">
        <v>5</v>
      </c>
      <c r="F225" s="35" t="s">
        <v>6</v>
      </c>
      <c r="G225" s="36" t="s">
        <v>7</v>
      </c>
    </row>
    <row r="226" spans="1:7" ht="25.95" customHeight="1" x14ac:dyDescent="0.25">
      <c r="A226" s="37" t="s">
        <v>69</v>
      </c>
      <c r="B226" s="38" t="s">
        <v>14</v>
      </c>
      <c r="C226" s="38" t="s">
        <v>70</v>
      </c>
      <c r="D226" s="39" t="s">
        <v>26</v>
      </c>
      <c r="E226" s="40">
        <v>1</v>
      </c>
      <c r="F226" s="41">
        <v>115.22</v>
      </c>
      <c r="G226" s="42">
        <f>SUM(G227:G229)</f>
        <v>115.22100434999999</v>
      </c>
    </row>
    <row r="227" spans="1:7" ht="25.95" customHeight="1" x14ac:dyDescent="0.25">
      <c r="A227" s="43" t="s">
        <v>198</v>
      </c>
      <c r="B227" s="44" t="s">
        <v>14</v>
      </c>
      <c r="C227" s="44" t="s">
        <v>199</v>
      </c>
      <c r="D227" s="45" t="s">
        <v>187</v>
      </c>
      <c r="E227" s="46">
        <v>1.4749705</v>
      </c>
      <c r="F227" s="47">
        <v>23.33</v>
      </c>
      <c r="G227" s="48">
        <f t="shared" ref="G227:G229" si="23">E227*F227</f>
        <v>34.411061764999999</v>
      </c>
    </row>
    <row r="228" spans="1:7" ht="24" customHeight="1" x14ac:dyDescent="0.25">
      <c r="A228" s="43" t="s">
        <v>202</v>
      </c>
      <c r="B228" s="44" t="s">
        <v>14</v>
      </c>
      <c r="C228" s="44" t="s">
        <v>203</v>
      </c>
      <c r="D228" s="45" t="s">
        <v>187</v>
      </c>
      <c r="E228" s="46">
        <v>1.4749705</v>
      </c>
      <c r="F228" s="47">
        <v>27.37</v>
      </c>
      <c r="G228" s="48">
        <f t="shared" si="23"/>
        <v>40.369942584999997</v>
      </c>
    </row>
    <row r="229" spans="1:7" ht="25.95" customHeight="1" x14ac:dyDescent="0.25">
      <c r="A229" s="43" t="s">
        <v>284</v>
      </c>
      <c r="B229" s="44" t="s">
        <v>14</v>
      </c>
      <c r="C229" s="44" t="s">
        <v>285</v>
      </c>
      <c r="D229" s="45" t="s">
        <v>26</v>
      </c>
      <c r="E229" s="46">
        <v>1</v>
      </c>
      <c r="F229" s="47">
        <v>40.44</v>
      </c>
      <c r="G229" s="48">
        <f t="shared" si="23"/>
        <v>40.44</v>
      </c>
    </row>
    <row r="230" spans="1:7" x14ac:dyDescent="0.25">
      <c r="A230" s="43"/>
      <c r="B230" s="49"/>
      <c r="C230" s="49"/>
      <c r="D230" s="49"/>
      <c r="E230" s="46"/>
      <c r="F230" s="49"/>
      <c r="G230" s="48"/>
    </row>
    <row r="231" spans="1:7" ht="1.05" customHeight="1" x14ac:dyDescent="0.25">
      <c r="A231" s="50"/>
      <c r="B231" s="38"/>
      <c r="C231" s="38"/>
      <c r="D231" s="38"/>
      <c r="E231" s="51"/>
      <c r="F231" s="38"/>
      <c r="G231" s="52"/>
    </row>
    <row r="232" spans="1:7" ht="18" customHeight="1" x14ac:dyDescent="0.25">
      <c r="A232" s="31" t="s">
        <v>1</v>
      </c>
      <c r="B232" s="32" t="s">
        <v>2</v>
      </c>
      <c r="C232" s="32" t="s">
        <v>3</v>
      </c>
      <c r="D232" s="33" t="s">
        <v>4</v>
      </c>
      <c r="E232" s="34" t="s">
        <v>5</v>
      </c>
      <c r="F232" s="35" t="s">
        <v>6</v>
      </c>
      <c r="G232" s="36" t="s">
        <v>7</v>
      </c>
    </row>
    <row r="233" spans="1:7" ht="25.95" customHeight="1" x14ac:dyDescent="0.25">
      <c r="A233" s="37" t="s">
        <v>71</v>
      </c>
      <c r="B233" s="38" t="s">
        <v>14</v>
      </c>
      <c r="C233" s="38" t="s">
        <v>72</v>
      </c>
      <c r="D233" s="39" t="s">
        <v>26</v>
      </c>
      <c r="E233" s="40">
        <v>1</v>
      </c>
      <c r="F233" s="41">
        <v>46.54</v>
      </c>
      <c r="G233" s="42">
        <f>SUM(G234:G237)</f>
        <v>46.536760999999998</v>
      </c>
    </row>
    <row r="234" spans="1:7" ht="25.95" customHeight="1" x14ac:dyDescent="0.25">
      <c r="A234" s="43" t="s">
        <v>200</v>
      </c>
      <c r="B234" s="44" t="s">
        <v>14</v>
      </c>
      <c r="C234" s="44" t="s">
        <v>201</v>
      </c>
      <c r="D234" s="45" t="s">
        <v>187</v>
      </c>
      <c r="E234" s="46">
        <v>0.19</v>
      </c>
      <c r="F234" s="47">
        <v>22.43</v>
      </c>
      <c r="G234" s="48">
        <f t="shared" ref="G234:G236" si="24">E234*F234</f>
        <v>4.2617000000000003</v>
      </c>
    </row>
    <row r="235" spans="1:7" ht="25.95" customHeight="1" x14ac:dyDescent="0.25">
      <c r="A235" s="43" t="s">
        <v>204</v>
      </c>
      <c r="B235" s="44" t="s">
        <v>14</v>
      </c>
      <c r="C235" s="44" t="s">
        <v>205</v>
      </c>
      <c r="D235" s="45" t="s">
        <v>187</v>
      </c>
      <c r="E235" s="46">
        <v>0.19</v>
      </c>
      <c r="F235" s="47">
        <v>26.4</v>
      </c>
      <c r="G235" s="48">
        <f t="shared" si="24"/>
        <v>5.016</v>
      </c>
    </row>
    <row r="236" spans="1:7" ht="25.95" customHeight="1" x14ac:dyDescent="0.25">
      <c r="A236" s="43" t="s">
        <v>278</v>
      </c>
      <c r="B236" s="44" t="s">
        <v>14</v>
      </c>
      <c r="C236" s="44" t="s">
        <v>279</v>
      </c>
      <c r="D236" s="45" t="s">
        <v>26</v>
      </c>
      <c r="E236" s="46">
        <v>5.3E-3</v>
      </c>
      <c r="F236" s="47">
        <v>7.37</v>
      </c>
      <c r="G236" s="48">
        <f t="shared" si="24"/>
        <v>3.9060999999999998E-2</v>
      </c>
    </row>
    <row r="237" spans="1:7" ht="39" customHeight="1" x14ac:dyDescent="0.25">
      <c r="A237" s="43" t="s">
        <v>286</v>
      </c>
      <c r="B237" s="44" t="s">
        <v>14</v>
      </c>
      <c r="C237" s="44" t="s">
        <v>287</v>
      </c>
      <c r="D237" s="45" t="s">
        <v>26</v>
      </c>
      <c r="E237" s="46">
        <v>1</v>
      </c>
      <c r="F237" s="47">
        <v>37.22</v>
      </c>
      <c r="G237" s="48">
        <f>E237*F237</f>
        <v>37.22</v>
      </c>
    </row>
    <row r="238" spans="1:7" x14ac:dyDescent="0.25">
      <c r="A238" s="43"/>
      <c r="B238" s="49"/>
      <c r="C238" s="49"/>
      <c r="D238" s="49"/>
      <c r="E238" s="46"/>
      <c r="F238" s="49"/>
      <c r="G238" s="48"/>
    </row>
    <row r="239" spans="1:7" ht="1.05" customHeight="1" x14ac:dyDescent="0.25">
      <c r="A239" s="50"/>
      <c r="B239" s="38"/>
      <c r="C239" s="38"/>
      <c r="D239" s="38"/>
      <c r="E239" s="51"/>
      <c r="F239" s="38"/>
      <c r="G239" s="52"/>
    </row>
    <row r="240" spans="1:7" ht="18" customHeight="1" x14ac:dyDescent="0.25">
      <c r="A240" s="31" t="s">
        <v>1</v>
      </c>
      <c r="B240" s="32" t="s">
        <v>2</v>
      </c>
      <c r="C240" s="32" t="s">
        <v>3</v>
      </c>
      <c r="D240" s="33" t="s">
        <v>4</v>
      </c>
      <c r="E240" s="34" t="s">
        <v>5</v>
      </c>
      <c r="F240" s="35" t="s">
        <v>6</v>
      </c>
      <c r="G240" s="36" t="s">
        <v>7</v>
      </c>
    </row>
    <row r="241" spans="1:7" ht="25.95" customHeight="1" x14ac:dyDescent="0.25">
      <c r="A241" s="37" t="s">
        <v>73</v>
      </c>
      <c r="B241" s="38" t="s">
        <v>10</v>
      </c>
      <c r="C241" s="38" t="s">
        <v>74</v>
      </c>
      <c r="D241" s="39" t="s">
        <v>22</v>
      </c>
      <c r="E241" s="40">
        <v>1</v>
      </c>
      <c r="F241" s="41">
        <v>2241.87</v>
      </c>
      <c r="G241" s="42">
        <f>SUM(G242:G244)</f>
        <v>2241.8705</v>
      </c>
    </row>
    <row r="242" spans="1:7" ht="24" customHeight="1" x14ac:dyDescent="0.25">
      <c r="A242" s="43" t="s">
        <v>195</v>
      </c>
      <c r="B242" s="44" t="s">
        <v>14</v>
      </c>
      <c r="C242" s="44" t="s">
        <v>196</v>
      </c>
      <c r="D242" s="45" t="s">
        <v>187</v>
      </c>
      <c r="E242" s="46">
        <v>1.21</v>
      </c>
      <c r="F242" s="47">
        <v>22.05</v>
      </c>
      <c r="G242" s="48">
        <f t="shared" ref="G242:G244" si="25">E242*F242</f>
        <v>26.680499999999999</v>
      </c>
    </row>
    <row r="243" spans="1:7" ht="24" customHeight="1" x14ac:dyDescent="0.25">
      <c r="A243" s="43" t="s">
        <v>238</v>
      </c>
      <c r="B243" s="44" t="s">
        <v>14</v>
      </c>
      <c r="C243" s="44" t="s">
        <v>239</v>
      </c>
      <c r="D243" s="45" t="s">
        <v>187</v>
      </c>
      <c r="E243" s="46">
        <v>1.21</v>
      </c>
      <c r="F243" s="47">
        <v>20</v>
      </c>
      <c r="G243" s="48">
        <f t="shared" si="25"/>
        <v>24.2</v>
      </c>
    </row>
    <row r="244" spans="1:7" ht="24" customHeight="1" x14ac:dyDescent="0.25">
      <c r="A244" s="43" t="s">
        <v>288</v>
      </c>
      <c r="B244" s="44" t="s">
        <v>10</v>
      </c>
      <c r="C244" s="44" t="s">
        <v>289</v>
      </c>
      <c r="D244" s="45" t="s">
        <v>22</v>
      </c>
      <c r="E244" s="46">
        <v>1</v>
      </c>
      <c r="F244" s="47">
        <v>2190.9899999999998</v>
      </c>
      <c r="G244" s="48">
        <f t="shared" si="25"/>
        <v>2190.9899999999998</v>
      </c>
    </row>
    <row r="245" spans="1:7" x14ac:dyDescent="0.25">
      <c r="A245" s="43"/>
      <c r="B245" s="49"/>
      <c r="C245" s="49"/>
      <c r="D245" s="49"/>
      <c r="E245" s="46"/>
      <c r="F245" s="49"/>
      <c r="G245" s="48"/>
    </row>
    <row r="246" spans="1:7" ht="1.05" customHeight="1" x14ac:dyDescent="0.25">
      <c r="A246" s="50"/>
      <c r="B246" s="38"/>
      <c r="C246" s="38"/>
      <c r="D246" s="38"/>
      <c r="E246" s="51"/>
      <c r="F246" s="38"/>
      <c r="G246" s="52"/>
    </row>
    <row r="247" spans="1:7" ht="18" customHeight="1" x14ac:dyDescent="0.25">
      <c r="A247" s="31" t="s">
        <v>1</v>
      </c>
      <c r="B247" s="32" t="s">
        <v>2</v>
      </c>
      <c r="C247" s="32" t="s">
        <v>3</v>
      </c>
      <c r="D247" s="33" t="s">
        <v>4</v>
      </c>
      <c r="E247" s="34" t="s">
        <v>5</v>
      </c>
      <c r="F247" s="35" t="s">
        <v>6</v>
      </c>
      <c r="G247" s="36" t="s">
        <v>7</v>
      </c>
    </row>
    <row r="248" spans="1:7" ht="25.95" customHeight="1" x14ac:dyDescent="0.25">
      <c r="A248" s="37" t="s">
        <v>627</v>
      </c>
      <c r="B248" s="38" t="s">
        <v>14</v>
      </c>
      <c r="C248" s="38" t="s">
        <v>634</v>
      </c>
      <c r="D248" s="39" t="s">
        <v>34</v>
      </c>
      <c r="E248" s="40">
        <v>1</v>
      </c>
      <c r="F248" s="41">
        <v>39.9</v>
      </c>
      <c r="G248" s="42">
        <f>SUM(G249:G257)</f>
        <v>39.897410000000001</v>
      </c>
    </row>
    <row r="249" spans="1:7" ht="32.4" customHeight="1" x14ac:dyDescent="0.25">
      <c r="A249" s="43" t="s">
        <v>200</v>
      </c>
      <c r="B249" s="44" t="s">
        <v>14</v>
      </c>
      <c r="C249" s="44" t="s">
        <v>201</v>
      </c>
      <c r="D249" s="45" t="s">
        <v>187</v>
      </c>
      <c r="E249" s="46">
        <v>0.57199999999999995</v>
      </c>
      <c r="F249" s="47">
        <v>22.43</v>
      </c>
      <c r="G249" s="48">
        <f t="shared" ref="G249:G255" si="26">E249*F249</f>
        <v>12.829959999999998</v>
      </c>
    </row>
    <row r="250" spans="1:7" ht="32.4" customHeight="1" x14ac:dyDescent="0.25">
      <c r="A250" s="43" t="s">
        <v>204</v>
      </c>
      <c r="B250" s="44" t="s">
        <v>14</v>
      </c>
      <c r="C250" s="44" t="s">
        <v>205</v>
      </c>
      <c r="D250" s="45" t="s">
        <v>187</v>
      </c>
      <c r="E250" s="46">
        <v>0.57199999999999995</v>
      </c>
      <c r="F250" s="47">
        <v>26.4</v>
      </c>
      <c r="G250" s="48">
        <f t="shared" si="26"/>
        <v>15.100799999999998</v>
      </c>
    </row>
    <row r="251" spans="1:7" ht="24" customHeight="1" x14ac:dyDescent="0.25">
      <c r="A251" s="43">
        <v>9869</v>
      </c>
      <c r="B251" s="44" t="s">
        <v>14</v>
      </c>
      <c r="C251" s="44" t="s">
        <v>630</v>
      </c>
      <c r="D251" s="45" t="s">
        <v>34</v>
      </c>
      <c r="E251" s="46">
        <v>1.1000000000000001</v>
      </c>
      <c r="F251" s="47">
        <v>9.34</v>
      </c>
      <c r="G251" s="48">
        <f t="shared" si="26"/>
        <v>10.274000000000001</v>
      </c>
    </row>
    <row r="252" spans="1:7" ht="32.4" customHeight="1" x14ac:dyDescent="0.25">
      <c r="A252" s="43">
        <v>3536</v>
      </c>
      <c r="B252" s="44" t="s">
        <v>14</v>
      </c>
      <c r="C252" s="44" t="s">
        <v>631</v>
      </c>
      <c r="D252" s="45" t="s">
        <v>26</v>
      </c>
      <c r="E252" s="46">
        <v>0.1</v>
      </c>
      <c r="F252" s="47">
        <v>2.5299999999999998</v>
      </c>
      <c r="G252" s="48">
        <f t="shared" ref="G252:G254" si="27">E252*F252</f>
        <v>0.253</v>
      </c>
    </row>
    <row r="253" spans="1:7" ht="32.4" customHeight="1" x14ac:dyDescent="0.25">
      <c r="A253" s="43">
        <v>3501</v>
      </c>
      <c r="B253" s="44" t="s">
        <v>14</v>
      </c>
      <c r="C253" s="44" t="s">
        <v>632</v>
      </c>
      <c r="D253" s="45" t="s">
        <v>26</v>
      </c>
      <c r="E253" s="46">
        <v>0.1</v>
      </c>
      <c r="F253" s="47">
        <v>4.32</v>
      </c>
      <c r="G253" s="48">
        <f t="shared" si="27"/>
        <v>0.43200000000000005</v>
      </c>
    </row>
    <row r="254" spans="1:7" ht="30.6" customHeight="1" x14ac:dyDescent="0.25">
      <c r="A254" s="43">
        <v>7140</v>
      </c>
      <c r="B254" s="44" t="s">
        <v>14</v>
      </c>
      <c r="C254" s="44" t="s">
        <v>633</v>
      </c>
      <c r="D254" s="45" t="s">
        <v>26</v>
      </c>
      <c r="E254" s="46">
        <v>0.1</v>
      </c>
      <c r="F254" s="47">
        <v>3.93</v>
      </c>
      <c r="G254" s="48">
        <f t="shared" si="27"/>
        <v>0.39300000000000002</v>
      </c>
    </row>
    <row r="255" spans="1:7" ht="24" customHeight="1" x14ac:dyDescent="0.25">
      <c r="A255" s="43" t="s">
        <v>268</v>
      </c>
      <c r="B255" s="44" t="s">
        <v>14</v>
      </c>
      <c r="C255" s="44" t="s">
        <v>269</v>
      </c>
      <c r="D255" s="45" t="s">
        <v>26</v>
      </c>
      <c r="E255" s="46">
        <v>4.4999999999999997E-3</v>
      </c>
      <c r="F255" s="47">
        <v>53.7</v>
      </c>
      <c r="G255" s="48">
        <f t="shared" si="26"/>
        <v>0.24165</v>
      </c>
    </row>
    <row r="256" spans="1:7" ht="32.4" customHeight="1" x14ac:dyDescent="0.25">
      <c r="A256" s="43">
        <v>20083</v>
      </c>
      <c r="B256" s="44" t="s">
        <v>14</v>
      </c>
      <c r="C256" s="44" t="s">
        <v>271</v>
      </c>
      <c r="D256" s="45" t="s">
        <v>26</v>
      </c>
      <c r="E256" s="46">
        <v>5.0000000000000001E-3</v>
      </c>
      <c r="F256" s="47">
        <v>60.84</v>
      </c>
      <c r="G256" s="48">
        <f t="shared" ref="G256:G257" si="28">E256*F256</f>
        <v>0.30420000000000003</v>
      </c>
    </row>
    <row r="257" spans="1:7" ht="24" customHeight="1" x14ac:dyDescent="0.25">
      <c r="A257" s="43" t="s">
        <v>234</v>
      </c>
      <c r="B257" s="44" t="s">
        <v>14</v>
      </c>
      <c r="C257" s="44" t="s">
        <v>235</v>
      </c>
      <c r="D257" s="45" t="s">
        <v>26</v>
      </c>
      <c r="E257" s="46">
        <v>0.04</v>
      </c>
      <c r="F257" s="47">
        <v>1.72</v>
      </c>
      <c r="G257" s="48">
        <f t="shared" si="28"/>
        <v>6.88E-2</v>
      </c>
    </row>
    <row r="258" spans="1:7" x14ac:dyDescent="0.25">
      <c r="A258" s="43"/>
      <c r="B258" s="49"/>
      <c r="C258" s="49"/>
      <c r="D258" s="49"/>
      <c r="E258" s="46"/>
      <c r="F258" s="49"/>
      <c r="G258" s="48"/>
    </row>
    <row r="259" spans="1:7" ht="1.05" customHeight="1" x14ac:dyDescent="0.25">
      <c r="A259" s="50"/>
      <c r="B259" s="38"/>
      <c r="C259" s="38"/>
      <c r="D259" s="38"/>
      <c r="E259" s="51"/>
      <c r="F259" s="38"/>
      <c r="G259" s="52"/>
    </row>
    <row r="260" spans="1:7" ht="18" customHeight="1" x14ac:dyDescent="0.25">
      <c r="A260" s="31" t="s">
        <v>1</v>
      </c>
      <c r="B260" s="32" t="s">
        <v>2</v>
      </c>
      <c r="C260" s="32" t="s">
        <v>3</v>
      </c>
      <c r="D260" s="33" t="s">
        <v>4</v>
      </c>
      <c r="E260" s="34" t="s">
        <v>5</v>
      </c>
      <c r="F260" s="35" t="s">
        <v>6</v>
      </c>
      <c r="G260" s="36" t="s">
        <v>7</v>
      </c>
    </row>
    <row r="261" spans="1:7" ht="25.95" customHeight="1" x14ac:dyDescent="0.25">
      <c r="A261" s="37" t="s">
        <v>627</v>
      </c>
      <c r="B261" s="38" t="s">
        <v>14</v>
      </c>
      <c r="C261" s="38" t="s">
        <v>639</v>
      </c>
      <c r="D261" s="39" t="s">
        <v>34</v>
      </c>
      <c r="E261" s="40">
        <v>1</v>
      </c>
      <c r="F261" s="41">
        <v>30.58</v>
      </c>
      <c r="G261" s="42">
        <f>SUM(G262:G270)</f>
        <v>30.580837999999996</v>
      </c>
    </row>
    <row r="262" spans="1:7" ht="29.4" customHeight="1" x14ac:dyDescent="0.25">
      <c r="A262" s="43" t="s">
        <v>200</v>
      </c>
      <c r="B262" s="44" t="s">
        <v>14</v>
      </c>
      <c r="C262" s="44" t="s">
        <v>201</v>
      </c>
      <c r="D262" s="45" t="s">
        <v>187</v>
      </c>
      <c r="E262" s="46">
        <v>0.51100000000000001</v>
      </c>
      <c r="F262" s="47">
        <v>22.43</v>
      </c>
      <c r="G262" s="48">
        <f t="shared" ref="G262:G264" si="29">E262*F262</f>
        <v>11.461729999999999</v>
      </c>
    </row>
    <row r="263" spans="1:7" ht="29.4" customHeight="1" x14ac:dyDescent="0.25">
      <c r="A263" s="43" t="s">
        <v>204</v>
      </c>
      <c r="B263" s="44" t="s">
        <v>14</v>
      </c>
      <c r="C263" s="44" t="s">
        <v>205</v>
      </c>
      <c r="D263" s="45" t="s">
        <v>187</v>
      </c>
      <c r="E263" s="46">
        <v>0.51100000000000001</v>
      </c>
      <c r="F263" s="47">
        <v>26.4</v>
      </c>
      <c r="G263" s="48">
        <f t="shared" si="29"/>
        <v>13.490399999999999</v>
      </c>
    </row>
    <row r="264" spans="1:7" ht="24" customHeight="1" x14ac:dyDescent="0.25">
      <c r="A264" s="43">
        <v>9868</v>
      </c>
      <c r="B264" s="44" t="s">
        <v>14</v>
      </c>
      <c r="C264" s="44" t="s">
        <v>636</v>
      </c>
      <c r="D264" s="45" t="s">
        <v>34</v>
      </c>
      <c r="E264" s="46">
        <v>1.1000000000000001</v>
      </c>
      <c r="F264" s="47">
        <v>4.33</v>
      </c>
      <c r="G264" s="48">
        <f t="shared" si="29"/>
        <v>4.7630000000000008</v>
      </c>
    </row>
    <row r="265" spans="1:7" ht="31.2" customHeight="1" x14ac:dyDescent="0.25">
      <c r="A265" s="43">
        <v>3529</v>
      </c>
      <c r="B265" s="44" t="s">
        <v>14</v>
      </c>
      <c r="C265" s="44" t="s">
        <v>638</v>
      </c>
      <c r="D265" s="45" t="s">
        <v>26</v>
      </c>
      <c r="E265" s="46">
        <v>0.1</v>
      </c>
      <c r="F265" s="47">
        <v>0.76</v>
      </c>
      <c r="G265" s="48">
        <f t="shared" ref="G265" si="30">E265*F265</f>
        <v>7.6000000000000012E-2</v>
      </c>
    </row>
    <row r="266" spans="1:7" ht="32.4" customHeight="1" x14ac:dyDescent="0.25">
      <c r="A266" s="43">
        <v>3500</v>
      </c>
      <c r="B266" s="44" t="s">
        <v>14</v>
      </c>
      <c r="C266" s="44" t="s">
        <v>637</v>
      </c>
      <c r="D266" s="45" t="s">
        <v>26</v>
      </c>
      <c r="E266" s="46">
        <v>0.1</v>
      </c>
      <c r="F266" s="47">
        <v>1.56</v>
      </c>
      <c r="G266" s="48">
        <f t="shared" ref="G266" si="31">E266*F266</f>
        <v>0.15600000000000003</v>
      </c>
    </row>
    <row r="267" spans="1:7" ht="28.8" customHeight="1" x14ac:dyDescent="0.25">
      <c r="A267" s="43">
        <v>7139</v>
      </c>
      <c r="B267" s="44" t="s">
        <v>14</v>
      </c>
      <c r="C267" s="44" t="s">
        <v>635</v>
      </c>
      <c r="D267" s="45" t="s">
        <v>26</v>
      </c>
      <c r="E267" s="46">
        <v>0.1</v>
      </c>
      <c r="F267" s="47">
        <v>1.25</v>
      </c>
      <c r="G267" s="48">
        <f t="shared" ref="G267" si="32">E267*F267</f>
        <v>0.125</v>
      </c>
    </row>
    <row r="268" spans="1:7" ht="24" customHeight="1" x14ac:dyDescent="0.25">
      <c r="A268" s="43" t="s">
        <v>268</v>
      </c>
      <c r="B268" s="44" t="s">
        <v>14</v>
      </c>
      <c r="C268" s="44" t="s">
        <v>269</v>
      </c>
      <c r="D268" s="45" t="s">
        <v>26</v>
      </c>
      <c r="E268" s="46">
        <v>4.0000000000000001E-3</v>
      </c>
      <c r="F268" s="47">
        <v>53.7</v>
      </c>
      <c r="G268" s="48">
        <f t="shared" ref="G268:G270" si="33">E268*F268</f>
        <v>0.21480000000000002</v>
      </c>
    </row>
    <row r="269" spans="1:7" ht="30.6" customHeight="1" x14ac:dyDescent="0.25">
      <c r="A269" s="43">
        <v>20083</v>
      </c>
      <c r="B269" s="44" t="s">
        <v>14</v>
      </c>
      <c r="C269" s="44" t="s">
        <v>271</v>
      </c>
      <c r="D269" s="45" t="s">
        <v>26</v>
      </c>
      <c r="E269" s="46">
        <v>3.7000000000000002E-3</v>
      </c>
      <c r="F269" s="47">
        <v>60.84</v>
      </c>
      <c r="G269" s="48">
        <f t="shared" si="33"/>
        <v>0.22510800000000003</v>
      </c>
    </row>
    <row r="270" spans="1:7" ht="24" customHeight="1" x14ac:dyDescent="0.25">
      <c r="A270" s="43" t="s">
        <v>234</v>
      </c>
      <c r="B270" s="44" t="s">
        <v>14</v>
      </c>
      <c r="C270" s="44" t="s">
        <v>235</v>
      </c>
      <c r="D270" s="45" t="s">
        <v>26</v>
      </c>
      <c r="E270" s="46">
        <v>0.04</v>
      </c>
      <c r="F270" s="47">
        <v>1.72</v>
      </c>
      <c r="G270" s="48">
        <f t="shared" si="33"/>
        <v>6.88E-2</v>
      </c>
    </row>
    <row r="271" spans="1:7" x14ac:dyDescent="0.25">
      <c r="A271" s="43"/>
      <c r="B271" s="49"/>
      <c r="C271" s="49"/>
      <c r="D271" s="49"/>
      <c r="E271" s="46"/>
      <c r="F271" s="49"/>
      <c r="G271" s="48"/>
    </row>
    <row r="272" spans="1:7" ht="1.05" customHeight="1" x14ac:dyDescent="0.25">
      <c r="A272" s="50"/>
      <c r="B272" s="38"/>
      <c r="C272" s="38"/>
      <c r="D272" s="38"/>
      <c r="E272" s="51"/>
      <c r="F272" s="38"/>
      <c r="G272" s="52"/>
    </row>
    <row r="273" spans="1:7" ht="18" customHeight="1" x14ac:dyDescent="0.25">
      <c r="A273" s="31" t="s">
        <v>1</v>
      </c>
      <c r="B273" s="32" t="s">
        <v>2</v>
      </c>
      <c r="C273" s="32" t="s">
        <v>3</v>
      </c>
      <c r="D273" s="33" t="s">
        <v>4</v>
      </c>
      <c r="E273" s="34" t="s">
        <v>5</v>
      </c>
      <c r="F273" s="35" t="s">
        <v>6</v>
      </c>
      <c r="G273" s="36" t="s">
        <v>7</v>
      </c>
    </row>
    <row r="274" spans="1:7" ht="31.2" customHeight="1" x14ac:dyDescent="0.25">
      <c r="A274" s="37" t="s">
        <v>627</v>
      </c>
      <c r="B274" s="38" t="s">
        <v>14</v>
      </c>
      <c r="C274" s="38" t="s">
        <v>640</v>
      </c>
      <c r="D274" s="39" t="s">
        <v>34</v>
      </c>
      <c r="E274" s="40">
        <v>1</v>
      </c>
      <c r="F274" s="41">
        <v>51.06</v>
      </c>
      <c r="G274" s="42">
        <f>SUM(G275:G284)</f>
        <v>51.056570000000008</v>
      </c>
    </row>
    <row r="275" spans="1:7" ht="30.6" customHeight="1" x14ac:dyDescent="0.25">
      <c r="A275" s="43" t="s">
        <v>200</v>
      </c>
      <c r="B275" s="44" t="s">
        <v>14</v>
      </c>
      <c r="C275" s="44" t="s">
        <v>201</v>
      </c>
      <c r="D275" s="45" t="s">
        <v>187</v>
      </c>
      <c r="E275" s="46">
        <v>0.54100000000000004</v>
      </c>
      <c r="F275" s="47">
        <v>22.43</v>
      </c>
      <c r="G275" s="48">
        <f t="shared" ref="G275:G284" si="34">E275*F275</f>
        <v>12.134630000000001</v>
      </c>
    </row>
    <row r="276" spans="1:7" ht="30.6" customHeight="1" x14ac:dyDescent="0.25">
      <c r="A276" s="43" t="s">
        <v>204</v>
      </c>
      <c r="B276" s="44" t="s">
        <v>14</v>
      </c>
      <c r="C276" s="44" t="s">
        <v>205</v>
      </c>
      <c r="D276" s="45" t="s">
        <v>187</v>
      </c>
      <c r="E276" s="46">
        <v>0.54100000000000004</v>
      </c>
      <c r="F276" s="47">
        <v>26.4</v>
      </c>
      <c r="G276" s="48">
        <f t="shared" si="34"/>
        <v>14.282400000000001</v>
      </c>
    </row>
    <row r="277" spans="1:7" ht="21.6" customHeight="1" x14ac:dyDescent="0.25">
      <c r="A277" s="43">
        <v>9875</v>
      </c>
      <c r="B277" s="44" t="s">
        <v>14</v>
      </c>
      <c r="C277" s="44" t="s">
        <v>641</v>
      </c>
      <c r="D277" s="45" t="s">
        <v>34</v>
      </c>
      <c r="E277" s="46">
        <v>1.1000000000000001</v>
      </c>
      <c r="F277" s="47">
        <v>16.09</v>
      </c>
      <c r="G277" s="48">
        <f t="shared" si="34"/>
        <v>17.699000000000002</v>
      </c>
    </row>
    <row r="278" spans="1:7" ht="27" customHeight="1" x14ac:dyDescent="0.25">
      <c r="A278" s="43">
        <v>3847</v>
      </c>
      <c r="B278" s="44" t="s">
        <v>14</v>
      </c>
      <c r="C278" s="44" t="s">
        <v>642</v>
      </c>
      <c r="D278" s="45" t="s">
        <v>26</v>
      </c>
      <c r="E278" s="46">
        <v>0.08</v>
      </c>
      <c r="F278" s="47">
        <v>29.78</v>
      </c>
      <c r="G278" s="48">
        <f t="shared" ref="G278" si="35">E278*F278</f>
        <v>2.3824000000000001</v>
      </c>
    </row>
    <row r="279" spans="1:7" ht="30.6" customHeight="1" x14ac:dyDescent="0.25">
      <c r="A279" s="43">
        <v>3540</v>
      </c>
      <c r="B279" s="44" t="s">
        <v>14</v>
      </c>
      <c r="C279" s="44" t="s">
        <v>643</v>
      </c>
      <c r="D279" s="45" t="s">
        <v>26</v>
      </c>
      <c r="E279" s="46">
        <v>0.1</v>
      </c>
      <c r="F279" s="47">
        <v>5.21</v>
      </c>
      <c r="G279" s="48">
        <f t="shared" si="34"/>
        <v>0.52100000000000002</v>
      </c>
    </row>
    <row r="280" spans="1:7" ht="30.6" customHeight="1" x14ac:dyDescent="0.25">
      <c r="A280" s="43">
        <v>3503</v>
      </c>
      <c r="B280" s="44" t="s">
        <v>14</v>
      </c>
      <c r="C280" s="44" t="s">
        <v>644</v>
      </c>
      <c r="D280" s="45" t="s">
        <v>26</v>
      </c>
      <c r="E280" s="46">
        <v>0.08</v>
      </c>
      <c r="F280" s="47">
        <v>7.8</v>
      </c>
      <c r="G280" s="48">
        <f t="shared" si="34"/>
        <v>0.624</v>
      </c>
    </row>
    <row r="281" spans="1:7" ht="30.6" customHeight="1" x14ac:dyDescent="0.25">
      <c r="A281" s="43">
        <v>7139</v>
      </c>
      <c r="B281" s="44" t="s">
        <v>14</v>
      </c>
      <c r="C281" s="44" t="s">
        <v>635</v>
      </c>
      <c r="D281" s="45" t="s">
        <v>26</v>
      </c>
      <c r="E281" s="46">
        <v>0.1</v>
      </c>
      <c r="F281" s="47">
        <v>1.25</v>
      </c>
      <c r="G281" s="48">
        <f t="shared" si="34"/>
        <v>0.125</v>
      </c>
    </row>
    <row r="282" spans="1:7" ht="21" customHeight="1" x14ac:dyDescent="0.25">
      <c r="A282" s="43" t="s">
        <v>268</v>
      </c>
      <c r="B282" s="44" t="s">
        <v>14</v>
      </c>
      <c r="C282" s="44" t="s">
        <v>269</v>
      </c>
      <c r="D282" s="45" t="s">
        <v>26</v>
      </c>
      <c r="E282" s="46">
        <v>0.05</v>
      </c>
      <c r="F282" s="47">
        <v>53.7</v>
      </c>
      <c r="G282" s="48">
        <f t="shared" si="34"/>
        <v>2.6850000000000005</v>
      </c>
    </row>
    <row r="283" spans="1:7" ht="30.6" customHeight="1" x14ac:dyDescent="0.25">
      <c r="A283" s="43">
        <v>20083</v>
      </c>
      <c r="B283" s="44" t="s">
        <v>14</v>
      </c>
      <c r="C283" s="44" t="s">
        <v>271</v>
      </c>
      <c r="D283" s="45" t="s">
        <v>26</v>
      </c>
      <c r="E283" s="46">
        <v>8.5000000000000006E-3</v>
      </c>
      <c r="F283" s="47">
        <v>60.84</v>
      </c>
      <c r="G283" s="48">
        <f t="shared" si="34"/>
        <v>0.51714000000000004</v>
      </c>
    </row>
    <row r="284" spans="1:7" ht="17.399999999999999" customHeight="1" x14ac:dyDescent="0.25">
      <c r="A284" s="43" t="s">
        <v>234</v>
      </c>
      <c r="B284" s="44" t="s">
        <v>14</v>
      </c>
      <c r="C284" s="44" t="s">
        <v>235</v>
      </c>
      <c r="D284" s="45" t="s">
        <v>26</v>
      </c>
      <c r="E284" s="46">
        <v>0.05</v>
      </c>
      <c r="F284" s="47">
        <v>1.72</v>
      </c>
      <c r="G284" s="48">
        <f t="shared" si="34"/>
        <v>8.6000000000000007E-2</v>
      </c>
    </row>
    <row r="285" spans="1:7" x14ac:dyDescent="0.25">
      <c r="A285" s="43"/>
      <c r="B285" s="49"/>
      <c r="C285" s="49"/>
      <c r="D285" s="49"/>
      <c r="E285" s="46"/>
      <c r="F285" s="49"/>
      <c r="G285" s="48"/>
    </row>
    <row r="286" spans="1:7" ht="1.05" customHeight="1" x14ac:dyDescent="0.25">
      <c r="A286" s="50"/>
      <c r="B286" s="38"/>
      <c r="C286" s="38"/>
      <c r="D286" s="38"/>
      <c r="E286" s="51"/>
      <c r="F286" s="38"/>
      <c r="G286" s="52"/>
    </row>
    <row r="287" spans="1:7" ht="18" customHeight="1" x14ac:dyDescent="0.25">
      <c r="A287" s="31" t="s">
        <v>1</v>
      </c>
      <c r="B287" s="32" t="s">
        <v>2</v>
      </c>
      <c r="C287" s="32" t="s">
        <v>3</v>
      </c>
      <c r="D287" s="33" t="s">
        <v>4</v>
      </c>
      <c r="E287" s="34" t="s">
        <v>5</v>
      </c>
      <c r="F287" s="35" t="s">
        <v>6</v>
      </c>
      <c r="G287" s="36" t="s">
        <v>7</v>
      </c>
    </row>
    <row r="288" spans="1:7" ht="39" customHeight="1" x14ac:dyDescent="0.25">
      <c r="A288" s="37" t="s">
        <v>76</v>
      </c>
      <c r="B288" s="38" t="s">
        <v>14</v>
      </c>
      <c r="C288" s="38" t="s">
        <v>77</v>
      </c>
      <c r="D288" s="39" t="s">
        <v>26</v>
      </c>
      <c r="E288" s="40">
        <v>1</v>
      </c>
      <c r="F288" s="41">
        <v>4.55</v>
      </c>
      <c r="G288" s="42">
        <f>SUM(G289:G294)</f>
        <v>4.5533999999999999</v>
      </c>
    </row>
    <row r="289" spans="1:7" ht="30.6" customHeight="1" x14ac:dyDescent="0.25">
      <c r="A289" s="43" t="s">
        <v>200</v>
      </c>
      <c r="B289" s="44" t="s">
        <v>14</v>
      </c>
      <c r="C289" s="44" t="s">
        <v>201</v>
      </c>
      <c r="D289" s="45" t="s">
        <v>187</v>
      </c>
      <c r="E289" s="46">
        <v>5.1999999999999998E-2</v>
      </c>
      <c r="F289" s="47">
        <v>22.43</v>
      </c>
      <c r="G289" s="48">
        <f t="shared" ref="G289:G294" si="36">E289*F289</f>
        <v>1.1663599999999998</v>
      </c>
    </row>
    <row r="290" spans="1:7" ht="30.6" customHeight="1" x14ac:dyDescent="0.25">
      <c r="A290" s="43" t="s">
        <v>204</v>
      </c>
      <c r="B290" s="44" t="s">
        <v>14</v>
      </c>
      <c r="C290" s="44" t="s">
        <v>205</v>
      </c>
      <c r="D290" s="45" t="s">
        <v>187</v>
      </c>
      <c r="E290" s="46">
        <v>5.2200000000000003E-2</v>
      </c>
      <c r="F290" s="47">
        <v>26.4</v>
      </c>
      <c r="G290" s="48">
        <f t="shared" si="36"/>
        <v>1.37808</v>
      </c>
    </row>
    <row r="291" spans="1:7" ht="24" customHeight="1" x14ac:dyDescent="0.25">
      <c r="A291" s="43" t="s">
        <v>268</v>
      </c>
      <c r="B291" s="44" t="s">
        <v>14</v>
      </c>
      <c r="C291" s="44" t="s">
        <v>269</v>
      </c>
      <c r="D291" s="45" t="s">
        <v>26</v>
      </c>
      <c r="E291" s="46">
        <v>8.2000000000000007E-3</v>
      </c>
      <c r="F291" s="47">
        <v>53.7</v>
      </c>
      <c r="G291" s="48">
        <f t="shared" si="36"/>
        <v>0.44034000000000006</v>
      </c>
    </row>
    <row r="292" spans="1:7" ht="25.95" customHeight="1" x14ac:dyDescent="0.25">
      <c r="A292" s="43" t="s">
        <v>292</v>
      </c>
      <c r="B292" s="44" t="s">
        <v>14</v>
      </c>
      <c r="C292" s="44" t="s">
        <v>293</v>
      </c>
      <c r="D292" s="45" t="s">
        <v>26</v>
      </c>
      <c r="E292" s="46">
        <v>1</v>
      </c>
      <c r="F292" s="47">
        <v>0.97</v>
      </c>
      <c r="G292" s="48">
        <f t="shared" si="36"/>
        <v>0.97</v>
      </c>
    </row>
    <row r="293" spans="1:7" ht="25.95" customHeight="1" x14ac:dyDescent="0.25">
      <c r="A293" s="43" t="s">
        <v>270</v>
      </c>
      <c r="B293" s="44" t="s">
        <v>14</v>
      </c>
      <c r="C293" s="44" t="s">
        <v>271</v>
      </c>
      <c r="D293" s="45" t="s">
        <v>26</v>
      </c>
      <c r="E293" s="46">
        <v>9.4999999999999998E-3</v>
      </c>
      <c r="F293" s="47">
        <v>60.84</v>
      </c>
      <c r="G293" s="48">
        <f t="shared" si="36"/>
        <v>0.57798000000000005</v>
      </c>
    </row>
    <row r="294" spans="1:7" ht="24" customHeight="1" x14ac:dyDescent="0.25">
      <c r="A294" s="43" t="s">
        <v>234</v>
      </c>
      <c r="B294" s="44" t="s">
        <v>14</v>
      </c>
      <c r="C294" s="44" t="s">
        <v>235</v>
      </c>
      <c r="D294" s="45" t="s">
        <v>26</v>
      </c>
      <c r="E294" s="46">
        <v>1.2E-2</v>
      </c>
      <c r="F294" s="47">
        <v>1.72</v>
      </c>
      <c r="G294" s="48">
        <f t="shared" si="36"/>
        <v>2.0639999999999999E-2</v>
      </c>
    </row>
    <row r="295" spans="1:7" x14ac:dyDescent="0.25">
      <c r="A295" s="43"/>
      <c r="B295" s="49"/>
      <c r="C295" s="49"/>
      <c r="D295" s="49"/>
      <c r="E295" s="46"/>
      <c r="F295" s="49"/>
      <c r="G295" s="48"/>
    </row>
    <row r="296" spans="1:7" ht="1.05" customHeight="1" x14ac:dyDescent="0.25">
      <c r="A296" s="50"/>
      <c r="B296" s="38"/>
      <c r="C296" s="38"/>
      <c r="D296" s="38"/>
      <c r="E296" s="51"/>
      <c r="F296" s="38"/>
      <c r="G296" s="52"/>
    </row>
    <row r="297" spans="1:7" ht="18" customHeight="1" x14ac:dyDescent="0.25">
      <c r="A297" s="31" t="s">
        <v>1</v>
      </c>
      <c r="B297" s="32" t="s">
        <v>2</v>
      </c>
      <c r="C297" s="32" t="s">
        <v>3</v>
      </c>
      <c r="D297" s="33" t="s">
        <v>4</v>
      </c>
      <c r="E297" s="34" t="s">
        <v>5</v>
      </c>
      <c r="F297" s="35" t="s">
        <v>6</v>
      </c>
      <c r="G297" s="36" t="s">
        <v>7</v>
      </c>
    </row>
    <row r="298" spans="1:7" ht="39" customHeight="1" x14ac:dyDescent="0.25">
      <c r="A298" s="37" t="s">
        <v>78</v>
      </c>
      <c r="B298" s="38" t="s">
        <v>14</v>
      </c>
      <c r="C298" s="38" t="s">
        <v>79</v>
      </c>
      <c r="D298" s="39" t="s">
        <v>26</v>
      </c>
      <c r="E298" s="40">
        <v>1</v>
      </c>
      <c r="F298" s="41">
        <v>30.49</v>
      </c>
      <c r="G298" s="42">
        <f>SUM(G299:G304)</f>
        <v>30.493922000000001</v>
      </c>
    </row>
    <row r="299" spans="1:7" ht="25.95" customHeight="1" x14ac:dyDescent="0.25">
      <c r="A299" s="43" t="s">
        <v>200</v>
      </c>
      <c r="B299" s="44" t="s">
        <v>14</v>
      </c>
      <c r="C299" s="44" t="s">
        <v>201</v>
      </c>
      <c r="D299" s="45" t="s">
        <v>187</v>
      </c>
      <c r="E299" s="46">
        <v>0.26100000000000001</v>
      </c>
      <c r="F299" s="47">
        <v>22.43</v>
      </c>
      <c r="G299" s="48">
        <f t="shared" ref="G299:G304" si="37">E299*F299</f>
        <v>5.8542300000000003</v>
      </c>
    </row>
    <row r="300" spans="1:7" ht="25.95" customHeight="1" x14ac:dyDescent="0.25">
      <c r="A300" s="43" t="s">
        <v>204</v>
      </c>
      <c r="B300" s="44" t="s">
        <v>14</v>
      </c>
      <c r="C300" s="44" t="s">
        <v>205</v>
      </c>
      <c r="D300" s="45" t="s">
        <v>187</v>
      </c>
      <c r="E300" s="46">
        <v>0.26100000000000001</v>
      </c>
      <c r="F300" s="47">
        <v>26.4</v>
      </c>
      <c r="G300" s="48">
        <f t="shared" si="37"/>
        <v>6.8903999999999996</v>
      </c>
    </row>
    <row r="301" spans="1:7" ht="24" customHeight="1" x14ac:dyDescent="0.25">
      <c r="A301" s="43" t="s">
        <v>268</v>
      </c>
      <c r="B301" s="44" t="s">
        <v>14</v>
      </c>
      <c r="C301" s="44" t="s">
        <v>269</v>
      </c>
      <c r="D301" s="45" t="s">
        <v>26</v>
      </c>
      <c r="E301" s="46">
        <v>1.9400000000000001E-2</v>
      </c>
      <c r="F301" s="47">
        <v>53.7</v>
      </c>
      <c r="G301" s="48">
        <f t="shared" si="37"/>
        <v>1.0417800000000002</v>
      </c>
    </row>
    <row r="302" spans="1:7" ht="25.95" customHeight="1" x14ac:dyDescent="0.25">
      <c r="A302" s="43" t="s">
        <v>294</v>
      </c>
      <c r="B302" s="44" t="s">
        <v>14</v>
      </c>
      <c r="C302" s="44" t="s">
        <v>295</v>
      </c>
      <c r="D302" s="45" t="s">
        <v>26</v>
      </c>
      <c r="E302" s="46">
        <v>1</v>
      </c>
      <c r="F302" s="47">
        <v>15.08</v>
      </c>
      <c r="G302" s="48">
        <f t="shared" si="37"/>
        <v>15.08</v>
      </c>
    </row>
    <row r="303" spans="1:7" ht="25.95" customHeight="1" x14ac:dyDescent="0.25">
      <c r="A303" s="43" t="s">
        <v>270</v>
      </c>
      <c r="B303" s="44" t="s">
        <v>14</v>
      </c>
      <c r="C303" s="44" t="s">
        <v>271</v>
      </c>
      <c r="D303" s="45" t="s">
        <v>26</v>
      </c>
      <c r="E303" s="46">
        <v>2.4799999999999999E-2</v>
      </c>
      <c r="F303" s="47">
        <v>60.84</v>
      </c>
      <c r="G303" s="48">
        <f t="shared" si="37"/>
        <v>1.508832</v>
      </c>
    </row>
    <row r="304" spans="1:7" ht="24" customHeight="1" x14ac:dyDescent="0.25">
      <c r="A304" s="43" t="s">
        <v>234</v>
      </c>
      <c r="B304" s="44" t="s">
        <v>14</v>
      </c>
      <c r="C304" s="44" t="s">
        <v>235</v>
      </c>
      <c r="D304" s="45" t="s">
        <v>26</v>
      </c>
      <c r="E304" s="46">
        <v>6.9000000000000006E-2</v>
      </c>
      <c r="F304" s="47">
        <v>1.72</v>
      </c>
      <c r="G304" s="48">
        <f t="shared" si="37"/>
        <v>0.11868000000000001</v>
      </c>
    </row>
    <row r="305" spans="1:7" x14ac:dyDescent="0.25">
      <c r="A305" s="43"/>
      <c r="B305" s="49"/>
      <c r="C305" s="49"/>
      <c r="D305" s="49"/>
      <c r="E305" s="46"/>
      <c r="F305" s="49"/>
      <c r="G305" s="48"/>
    </row>
    <row r="306" spans="1:7" ht="1.05" customHeight="1" x14ac:dyDescent="0.25">
      <c r="A306" s="50"/>
      <c r="B306" s="38"/>
      <c r="C306" s="38"/>
      <c r="D306" s="38"/>
      <c r="E306" s="51"/>
      <c r="F306" s="38"/>
      <c r="G306" s="52"/>
    </row>
    <row r="307" spans="1:7" ht="18" customHeight="1" x14ac:dyDescent="0.25">
      <c r="A307" s="31" t="s">
        <v>1</v>
      </c>
      <c r="B307" s="32" t="s">
        <v>2</v>
      </c>
      <c r="C307" s="32" t="s">
        <v>3</v>
      </c>
      <c r="D307" s="33" t="s">
        <v>4</v>
      </c>
      <c r="E307" s="34" t="s">
        <v>5</v>
      </c>
      <c r="F307" s="35" t="s">
        <v>6</v>
      </c>
      <c r="G307" s="36" t="s">
        <v>7</v>
      </c>
    </row>
    <row r="308" spans="1:7" ht="39" customHeight="1" x14ac:dyDescent="0.25">
      <c r="A308" s="37" t="s">
        <v>80</v>
      </c>
      <c r="B308" s="38" t="s">
        <v>14</v>
      </c>
      <c r="C308" s="38" t="s">
        <v>81</v>
      </c>
      <c r="D308" s="39" t="s">
        <v>26</v>
      </c>
      <c r="E308" s="40">
        <v>1</v>
      </c>
      <c r="F308" s="41">
        <v>24.12</v>
      </c>
      <c r="G308" s="42">
        <f>SUM(G309:G312)</f>
        <v>24.124946000000001</v>
      </c>
    </row>
    <row r="309" spans="1:7" ht="39" customHeight="1" x14ac:dyDescent="0.25">
      <c r="A309" s="43" t="s">
        <v>296</v>
      </c>
      <c r="B309" s="44" t="s">
        <v>14</v>
      </c>
      <c r="C309" s="44" t="s">
        <v>297</v>
      </c>
      <c r="D309" s="45" t="s">
        <v>298</v>
      </c>
      <c r="E309" s="46">
        <v>7.2999999999999995E-2</v>
      </c>
      <c r="F309" s="47">
        <v>0.69</v>
      </c>
      <c r="G309" s="48">
        <f t="shared" ref="G309:G312" si="38">E309*F309</f>
        <v>5.0369999999999991E-2</v>
      </c>
    </row>
    <row r="310" spans="1:7" ht="25.95" customHeight="1" x14ac:dyDescent="0.25">
      <c r="A310" s="43" t="s">
        <v>200</v>
      </c>
      <c r="B310" s="44" t="s">
        <v>14</v>
      </c>
      <c r="C310" s="44" t="s">
        <v>201</v>
      </c>
      <c r="D310" s="45" t="s">
        <v>187</v>
      </c>
      <c r="E310" s="46">
        <v>0.1072</v>
      </c>
      <c r="F310" s="47">
        <v>22.43</v>
      </c>
      <c r="G310" s="48">
        <f t="shared" si="38"/>
        <v>2.404496</v>
      </c>
    </row>
    <row r="311" spans="1:7" ht="25.95" customHeight="1" x14ac:dyDescent="0.25">
      <c r="A311" s="43" t="s">
        <v>204</v>
      </c>
      <c r="B311" s="44" t="s">
        <v>14</v>
      </c>
      <c r="C311" s="44" t="s">
        <v>205</v>
      </c>
      <c r="D311" s="45" t="s">
        <v>187</v>
      </c>
      <c r="E311" s="46">
        <v>0.1072</v>
      </c>
      <c r="F311" s="47">
        <v>26.4</v>
      </c>
      <c r="G311" s="48">
        <f t="shared" si="38"/>
        <v>2.8300800000000002</v>
      </c>
    </row>
    <row r="312" spans="1:7" ht="25.95" customHeight="1" x14ac:dyDescent="0.25">
      <c r="A312" s="43" t="s">
        <v>299</v>
      </c>
      <c r="B312" s="44" t="s">
        <v>14</v>
      </c>
      <c r="C312" s="44" t="s">
        <v>300</v>
      </c>
      <c r="D312" s="45" t="s">
        <v>26</v>
      </c>
      <c r="E312" s="46">
        <v>1</v>
      </c>
      <c r="F312" s="47">
        <v>18.84</v>
      </c>
      <c r="G312" s="48">
        <f t="shared" si="38"/>
        <v>18.84</v>
      </c>
    </row>
    <row r="313" spans="1:7" x14ac:dyDescent="0.25">
      <c r="A313" s="43"/>
      <c r="B313" s="49"/>
      <c r="C313" s="49"/>
      <c r="D313" s="49"/>
      <c r="E313" s="46"/>
      <c r="F313" s="49"/>
      <c r="G313" s="48"/>
    </row>
    <row r="314" spans="1:7" ht="1.05" customHeight="1" x14ac:dyDescent="0.25">
      <c r="A314" s="50"/>
      <c r="B314" s="38"/>
      <c r="C314" s="38"/>
      <c r="D314" s="38"/>
      <c r="E314" s="51"/>
      <c r="F314" s="38"/>
      <c r="G314" s="52"/>
    </row>
    <row r="315" spans="1:7" ht="18" customHeight="1" x14ac:dyDescent="0.25">
      <c r="A315" s="31" t="s">
        <v>1</v>
      </c>
      <c r="B315" s="32" t="s">
        <v>2</v>
      </c>
      <c r="C315" s="32" t="s">
        <v>3</v>
      </c>
      <c r="D315" s="33" t="s">
        <v>4</v>
      </c>
      <c r="E315" s="34" t="s">
        <v>5</v>
      </c>
      <c r="F315" s="35" t="s">
        <v>6</v>
      </c>
      <c r="G315" s="36" t="s">
        <v>7</v>
      </c>
    </row>
    <row r="316" spans="1:7" ht="64.95" customHeight="1" x14ac:dyDescent="0.25">
      <c r="A316" s="37" t="s">
        <v>82</v>
      </c>
      <c r="B316" s="38" t="s">
        <v>14</v>
      </c>
      <c r="C316" s="38" t="s">
        <v>83</v>
      </c>
      <c r="D316" s="39" t="s">
        <v>34</v>
      </c>
      <c r="E316" s="40">
        <v>1</v>
      </c>
      <c r="F316" s="41">
        <v>17.59</v>
      </c>
      <c r="G316" s="42">
        <f>SUM(G317:G320)</f>
        <v>17.59432</v>
      </c>
    </row>
    <row r="317" spans="1:7" ht="25.95" customHeight="1" x14ac:dyDescent="0.25">
      <c r="A317" s="43" t="s">
        <v>200</v>
      </c>
      <c r="B317" s="44" t="s">
        <v>14</v>
      </c>
      <c r="C317" s="44" t="s">
        <v>201</v>
      </c>
      <c r="D317" s="45" t="s">
        <v>187</v>
      </c>
      <c r="E317" s="46">
        <v>6.3E-2</v>
      </c>
      <c r="F317" s="47">
        <v>22.43</v>
      </c>
      <c r="G317" s="48">
        <f t="shared" ref="G317:G320" si="39">E317*F317</f>
        <v>1.41309</v>
      </c>
    </row>
    <row r="318" spans="1:7" ht="25.95" customHeight="1" x14ac:dyDescent="0.25">
      <c r="A318" s="43" t="s">
        <v>204</v>
      </c>
      <c r="B318" s="44" t="s">
        <v>14</v>
      </c>
      <c r="C318" s="44" t="s">
        <v>205</v>
      </c>
      <c r="D318" s="45" t="s">
        <v>187</v>
      </c>
      <c r="E318" s="46">
        <v>0.27750000000000002</v>
      </c>
      <c r="F318" s="47">
        <v>26.4</v>
      </c>
      <c r="G318" s="48">
        <f t="shared" si="39"/>
        <v>7.3260000000000005</v>
      </c>
    </row>
    <row r="319" spans="1:7" ht="25.95" customHeight="1" x14ac:dyDescent="0.25">
      <c r="A319" s="43" t="s">
        <v>301</v>
      </c>
      <c r="B319" s="44" t="s">
        <v>14</v>
      </c>
      <c r="C319" s="44" t="s">
        <v>302</v>
      </c>
      <c r="D319" s="45" t="s">
        <v>26</v>
      </c>
      <c r="E319" s="46">
        <v>1.7849999999999999</v>
      </c>
      <c r="F319" s="47">
        <v>4.3099999999999996</v>
      </c>
      <c r="G319" s="48">
        <f t="shared" si="39"/>
        <v>7.6933499999999988</v>
      </c>
    </row>
    <row r="320" spans="1:7" ht="39" customHeight="1" x14ac:dyDescent="0.25">
      <c r="A320" s="43" t="s">
        <v>303</v>
      </c>
      <c r="B320" s="44" t="s">
        <v>14</v>
      </c>
      <c r="C320" s="44" t="s">
        <v>304</v>
      </c>
      <c r="D320" s="45" t="s">
        <v>26</v>
      </c>
      <c r="E320" s="46">
        <v>1.8740000000000001</v>
      </c>
      <c r="F320" s="47">
        <v>0.62</v>
      </c>
      <c r="G320" s="48">
        <f t="shared" si="39"/>
        <v>1.16188</v>
      </c>
    </row>
    <row r="321" spans="1:7" x14ac:dyDescent="0.25">
      <c r="A321" s="43"/>
      <c r="B321" s="49"/>
      <c r="C321" s="49"/>
      <c r="D321" s="49"/>
      <c r="E321" s="46"/>
      <c r="F321" s="49"/>
      <c r="G321" s="48"/>
    </row>
    <row r="322" spans="1:7" ht="1.05" customHeight="1" x14ac:dyDescent="0.25">
      <c r="A322" s="50"/>
      <c r="B322" s="38"/>
      <c r="C322" s="38"/>
      <c r="D322" s="38"/>
      <c r="E322" s="51"/>
      <c r="F322" s="38"/>
      <c r="G322" s="52"/>
    </row>
    <row r="323" spans="1:7" ht="18" customHeight="1" x14ac:dyDescent="0.25">
      <c r="A323" s="31" t="s">
        <v>1</v>
      </c>
      <c r="B323" s="32" t="s">
        <v>2</v>
      </c>
      <c r="C323" s="32" t="s">
        <v>3</v>
      </c>
      <c r="D323" s="33" t="s">
        <v>4</v>
      </c>
      <c r="E323" s="34" t="s">
        <v>5</v>
      </c>
      <c r="F323" s="35" t="s">
        <v>6</v>
      </c>
      <c r="G323" s="36" t="s">
        <v>7</v>
      </c>
    </row>
    <row r="324" spans="1:7" ht="64.95" customHeight="1" x14ac:dyDescent="0.25">
      <c r="A324" s="37" t="s">
        <v>84</v>
      </c>
      <c r="B324" s="38" t="s">
        <v>14</v>
      </c>
      <c r="C324" s="38" t="s">
        <v>85</v>
      </c>
      <c r="D324" s="39" t="s">
        <v>34</v>
      </c>
      <c r="E324" s="40">
        <v>1</v>
      </c>
      <c r="F324" s="41">
        <v>24.84</v>
      </c>
      <c r="G324" s="42">
        <f>SUM(G325:G328)</f>
        <v>24.843347999999999</v>
      </c>
    </row>
    <row r="325" spans="1:7" ht="25.95" customHeight="1" x14ac:dyDescent="0.25">
      <c r="A325" s="43" t="s">
        <v>200</v>
      </c>
      <c r="B325" s="44" t="s">
        <v>14</v>
      </c>
      <c r="C325" s="44" t="s">
        <v>201</v>
      </c>
      <c r="D325" s="45" t="s">
        <v>187</v>
      </c>
      <c r="E325" s="46">
        <v>9.1200000000000003E-2</v>
      </c>
      <c r="F325" s="47">
        <v>22.43</v>
      </c>
      <c r="G325" s="48">
        <f t="shared" ref="G325:G328" si="40">E325*F325</f>
        <v>2.0456159999999999</v>
      </c>
    </row>
    <row r="326" spans="1:7" ht="25.95" customHeight="1" x14ac:dyDescent="0.25">
      <c r="A326" s="43" t="s">
        <v>204</v>
      </c>
      <c r="B326" s="44" t="s">
        <v>14</v>
      </c>
      <c r="C326" s="44" t="s">
        <v>205</v>
      </c>
      <c r="D326" s="45" t="s">
        <v>187</v>
      </c>
      <c r="E326" s="46">
        <v>0.40239999999999998</v>
      </c>
      <c r="F326" s="47">
        <v>26.4</v>
      </c>
      <c r="G326" s="48">
        <f t="shared" si="40"/>
        <v>10.623359999999998</v>
      </c>
    </row>
    <row r="327" spans="1:7" ht="25.95" customHeight="1" x14ac:dyDescent="0.25">
      <c r="A327" s="43" t="s">
        <v>305</v>
      </c>
      <c r="B327" s="44" t="s">
        <v>14</v>
      </c>
      <c r="C327" s="44" t="s">
        <v>306</v>
      </c>
      <c r="D327" s="45" t="s">
        <v>26</v>
      </c>
      <c r="E327" s="46">
        <v>1.2345999999999999</v>
      </c>
      <c r="F327" s="47">
        <v>9.2100000000000009</v>
      </c>
      <c r="G327" s="48">
        <f t="shared" si="40"/>
        <v>11.370666</v>
      </c>
    </row>
    <row r="328" spans="1:7" ht="39" customHeight="1" x14ac:dyDescent="0.25">
      <c r="A328" s="43" t="s">
        <v>303</v>
      </c>
      <c r="B328" s="44" t="s">
        <v>14</v>
      </c>
      <c r="C328" s="44" t="s">
        <v>304</v>
      </c>
      <c r="D328" s="45" t="s">
        <v>26</v>
      </c>
      <c r="E328" s="46">
        <v>1.2963</v>
      </c>
      <c r="F328" s="47">
        <v>0.62</v>
      </c>
      <c r="G328" s="48">
        <f t="shared" si="40"/>
        <v>0.80370600000000003</v>
      </c>
    </row>
    <row r="329" spans="1:7" x14ac:dyDescent="0.25">
      <c r="A329" s="43"/>
      <c r="B329" s="49"/>
      <c r="C329" s="49"/>
      <c r="D329" s="49"/>
      <c r="E329" s="46"/>
      <c r="F329" s="49"/>
      <c r="G329" s="48"/>
    </row>
    <row r="330" spans="1:7" ht="1.05" customHeight="1" x14ac:dyDescent="0.25">
      <c r="A330" s="50"/>
      <c r="B330" s="38"/>
      <c r="C330" s="38"/>
      <c r="D330" s="38"/>
      <c r="E330" s="51"/>
      <c r="F330" s="38"/>
      <c r="G330" s="52"/>
    </row>
    <row r="331" spans="1:7" ht="18" customHeight="1" x14ac:dyDescent="0.25">
      <c r="A331" s="31" t="s">
        <v>1</v>
      </c>
      <c r="B331" s="32" t="s">
        <v>2</v>
      </c>
      <c r="C331" s="32" t="s">
        <v>3</v>
      </c>
      <c r="D331" s="33" t="s">
        <v>4</v>
      </c>
      <c r="E331" s="34" t="s">
        <v>5</v>
      </c>
      <c r="F331" s="35" t="s">
        <v>6</v>
      </c>
      <c r="G331" s="36" t="s">
        <v>7</v>
      </c>
    </row>
    <row r="332" spans="1:7" ht="39" customHeight="1" x14ac:dyDescent="0.25">
      <c r="A332" s="37" t="s">
        <v>86</v>
      </c>
      <c r="B332" s="38" t="s">
        <v>14</v>
      </c>
      <c r="C332" s="38" t="s">
        <v>87</v>
      </c>
      <c r="D332" s="39" t="s">
        <v>26</v>
      </c>
      <c r="E332" s="40">
        <v>1</v>
      </c>
      <c r="F332" s="41">
        <v>5.74</v>
      </c>
      <c r="G332" s="42">
        <f>SUM(G333:G338)</f>
        <v>5.7432129999999999</v>
      </c>
    </row>
    <row r="333" spans="1:7" ht="25.95" customHeight="1" x14ac:dyDescent="0.25">
      <c r="A333" s="43" t="s">
        <v>200</v>
      </c>
      <c r="B333" s="44" t="s">
        <v>14</v>
      </c>
      <c r="C333" s="44" t="s">
        <v>201</v>
      </c>
      <c r="D333" s="45" t="s">
        <v>187</v>
      </c>
      <c r="E333" s="46">
        <v>5.74E-2</v>
      </c>
      <c r="F333" s="47">
        <v>22.43</v>
      </c>
      <c r="G333" s="48">
        <f t="shared" ref="G333:G338" si="41">E333*F333</f>
        <v>1.287482</v>
      </c>
    </row>
    <row r="334" spans="1:7" ht="25.95" customHeight="1" x14ac:dyDescent="0.25">
      <c r="A334" s="43" t="s">
        <v>204</v>
      </c>
      <c r="B334" s="44" t="s">
        <v>14</v>
      </c>
      <c r="C334" s="44" t="s">
        <v>205</v>
      </c>
      <c r="D334" s="45" t="s">
        <v>187</v>
      </c>
      <c r="E334" s="46">
        <v>5.74E-2</v>
      </c>
      <c r="F334" s="47">
        <v>26.4</v>
      </c>
      <c r="G334" s="48">
        <f t="shared" si="41"/>
        <v>1.5153599999999998</v>
      </c>
    </row>
    <row r="335" spans="1:7" ht="24" customHeight="1" x14ac:dyDescent="0.25">
      <c r="A335" s="43" t="s">
        <v>268</v>
      </c>
      <c r="B335" s="44" t="s">
        <v>14</v>
      </c>
      <c r="C335" s="44" t="s">
        <v>269</v>
      </c>
      <c r="D335" s="45" t="s">
        <v>26</v>
      </c>
      <c r="E335" s="46">
        <v>3.5000000000000001E-3</v>
      </c>
      <c r="F335" s="47">
        <v>53.7</v>
      </c>
      <c r="G335" s="48">
        <f t="shared" si="41"/>
        <v>0.18795000000000001</v>
      </c>
    </row>
    <row r="336" spans="1:7" ht="25.95" customHeight="1" x14ac:dyDescent="0.25">
      <c r="A336" s="43" t="s">
        <v>278</v>
      </c>
      <c r="B336" s="44" t="s">
        <v>14</v>
      </c>
      <c r="C336" s="44" t="s">
        <v>279</v>
      </c>
      <c r="D336" s="45" t="s">
        <v>26</v>
      </c>
      <c r="E336" s="46">
        <v>5.3E-3</v>
      </c>
      <c r="F336" s="47">
        <v>7.37</v>
      </c>
      <c r="G336" s="48">
        <f t="shared" si="41"/>
        <v>3.9060999999999998E-2</v>
      </c>
    </row>
    <row r="337" spans="1:7" ht="25.95" customHeight="1" x14ac:dyDescent="0.25">
      <c r="A337" s="43" t="s">
        <v>307</v>
      </c>
      <c r="B337" s="44" t="s">
        <v>14</v>
      </c>
      <c r="C337" s="44" t="s">
        <v>308</v>
      </c>
      <c r="D337" s="45" t="s">
        <v>26</v>
      </c>
      <c r="E337" s="46">
        <v>1</v>
      </c>
      <c r="F337" s="47">
        <v>2.4700000000000002</v>
      </c>
      <c r="G337" s="48">
        <f t="shared" si="41"/>
        <v>2.4700000000000002</v>
      </c>
    </row>
    <row r="338" spans="1:7" ht="25.95" customHeight="1" x14ac:dyDescent="0.25">
      <c r="A338" s="43" t="s">
        <v>270</v>
      </c>
      <c r="B338" s="44" t="s">
        <v>14</v>
      </c>
      <c r="C338" s="44" t="s">
        <v>271</v>
      </c>
      <c r="D338" s="45" t="s">
        <v>26</v>
      </c>
      <c r="E338" s="46">
        <v>4.0000000000000001E-3</v>
      </c>
      <c r="F338" s="47">
        <v>60.84</v>
      </c>
      <c r="G338" s="48">
        <f t="shared" si="41"/>
        <v>0.24336000000000002</v>
      </c>
    </row>
    <row r="339" spans="1:7" x14ac:dyDescent="0.25">
      <c r="A339" s="43"/>
      <c r="B339" s="49"/>
      <c r="C339" s="49"/>
      <c r="D339" s="49"/>
      <c r="E339" s="46"/>
      <c r="F339" s="49"/>
      <c r="G339" s="48"/>
    </row>
    <row r="340" spans="1:7" ht="1.05" customHeight="1" x14ac:dyDescent="0.25">
      <c r="A340" s="50"/>
      <c r="B340" s="38"/>
      <c r="C340" s="38"/>
      <c r="D340" s="38"/>
      <c r="E340" s="51"/>
      <c r="F340" s="38"/>
      <c r="G340" s="52"/>
    </row>
    <row r="341" spans="1:7" ht="18" customHeight="1" x14ac:dyDescent="0.25">
      <c r="A341" s="31" t="s">
        <v>1</v>
      </c>
      <c r="B341" s="32" t="s">
        <v>2</v>
      </c>
      <c r="C341" s="32" t="s">
        <v>3</v>
      </c>
      <c r="D341" s="33" t="s">
        <v>4</v>
      </c>
      <c r="E341" s="34" t="s">
        <v>5</v>
      </c>
      <c r="F341" s="35" t="s">
        <v>6</v>
      </c>
      <c r="G341" s="36" t="s">
        <v>7</v>
      </c>
    </row>
    <row r="342" spans="1:7" ht="25.95" customHeight="1" x14ac:dyDescent="0.25">
      <c r="A342" s="37" t="s">
        <v>88</v>
      </c>
      <c r="B342" s="38" t="s">
        <v>14</v>
      </c>
      <c r="C342" s="38" t="s">
        <v>89</v>
      </c>
      <c r="D342" s="39" t="s">
        <v>26</v>
      </c>
      <c r="E342" s="40">
        <v>1</v>
      </c>
      <c r="F342" s="41">
        <v>11.98</v>
      </c>
      <c r="G342" s="42">
        <f>SUM(G343:G346)</f>
        <v>11.981120000000001</v>
      </c>
    </row>
    <row r="343" spans="1:7" ht="25.95" customHeight="1" x14ac:dyDescent="0.25">
      <c r="A343" s="43" t="s">
        <v>204</v>
      </c>
      <c r="B343" s="44" t="s">
        <v>14</v>
      </c>
      <c r="C343" s="44" t="s">
        <v>205</v>
      </c>
      <c r="D343" s="45" t="s">
        <v>187</v>
      </c>
      <c r="E343" s="46">
        <v>0.15229999999999999</v>
      </c>
      <c r="F343" s="47">
        <v>26.4</v>
      </c>
      <c r="G343" s="48">
        <f t="shared" ref="G343:G346" si="42">E343*F343</f>
        <v>4.0207199999999998</v>
      </c>
    </row>
    <row r="344" spans="1:7" ht="24" customHeight="1" x14ac:dyDescent="0.25">
      <c r="A344" s="43" t="s">
        <v>195</v>
      </c>
      <c r="B344" s="44" t="s">
        <v>14</v>
      </c>
      <c r="C344" s="44" t="s">
        <v>196</v>
      </c>
      <c r="D344" s="45" t="s">
        <v>187</v>
      </c>
      <c r="E344" s="46">
        <v>4.8000000000000001E-2</v>
      </c>
      <c r="F344" s="47">
        <v>22.05</v>
      </c>
      <c r="G344" s="48">
        <f t="shared" si="42"/>
        <v>1.0584</v>
      </c>
    </row>
    <row r="345" spans="1:7" ht="25.95" customHeight="1" x14ac:dyDescent="0.25">
      <c r="A345" s="43" t="s">
        <v>309</v>
      </c>
      <c r="B345" s="44" t="s">
        <v>14</v>
      </c>
      <c r="C345" s="44" t="s">
        <v>310</v>
      </c>
      <c r="D345" s="45" t="s">
        <v>26</v>
      </c>
      <c r="E345" s="46">
        <v>2.1000000000000001E-2</v>
      </c>
      <c r="F345" s="47">
        <v>2</v>
      </c>
      <c r="G345" s="48">
        <f t="shared" si="42"/>
        <v>4.2000000000000003E-2</v>
      </c>
    </row>
    <row r="346" spans="1:7" ht="25.95" customHeight="1" x14ac:dyDescent="0.25">
      <c r="A346" s="43" t="s">
        <v>311</v>
      </c>
      <c r="B346" s="44" t="s">
        <v>14</v>
      </c>
      <c r="C346" s="44" t="s">
        <v>312</v>
      </c>
      <c r="D346" s="45" t="s">
        <v>26</v>
      </c>
      <c r="E346" s="46">
        <v>1</v>
      </c>
      <c r="F346" s="47">
        <v>6.86</v>
      </c>
      <c r="G346" s="48">
        <f t="shared" si="42"/>
        <v>6.86</v>
      </c>
    </row>
    <row r="347" spans="1:7" x14ac:dyDescent="0.25">
      <c r="A347" s="43"/>
      <c r="B347" s="49"/>
      <c r="C347" s="49"/>
      <c r="D347" s="49"/>
      <c r="E347" s="46"/>
      <c r="F347" s="49"/>
      <c r="G347" s="48"/>
    </row>
    <row r="348" spans="1:7" ht="1.05" customHeight="1" x14ac:dyDescent="0.25">
      <c r="A348" s="50"/>
      <c r="B348" s="38"/>
      <c r="C348" s="38"/>
      <c r="D348" s="38"/>
      <c r="E348" s="51"/>
      <c r="F348" s="38"/>
      <c r="G348" s="52"/>
    </row>
    <row r="349" spans="1:7" ht="18" customHeight="1" x14ac:dyDescent="0.25">
      <c r="A349" s="31" t="s">
        <v>1</v>
      </c>
      <c r="B349" s="32" t="s">
        <v>2</v>
      </c>
      <c r="C349" s="32" t="s">
        <v>3</v>
      </c>
      <c r="D349" s="33" t="s">
        <v>4</v>
      </c>
      <c r="E349" s="34" t="s">
        <v>5</v>
      </c>
      <c r="F349" s="35" t="s">
        <v>6</v>
      </c>
      <c r="G349" s="36" t="s">
        <v>7</v>
      </c>
    </row>
    <row r="350" spans="1:7" ht="25.95" customHeight="1" x14ac:dyDescent="0.25">
      <c r="A350" s="37" t="s">
        <v>90</v>
      </c>
      <c r="B350" s="38" t="s">
        <v>14</v>
      </c>
      <c r="C350" s="38" t="s">
        <v>91</v>
      </c>
      <c r="D350" s="39" t="s">
        <v>26</v>
      </c>
      <c r="E350" s="40">
        <v>1</v>
      </c>
      <c r="F350" s="41">
        <v>23.45</v>
      </c>
      <c r="G350" s="42">
        <f>SUM(G351:G356)</f>
        <v>23.445392999999999</v>
      </c>
    </row>
    <row r="351" spans="1:7" ht="25.95" customHeight="1" x14ac:dyDescent="0.25">
      <c r="A351" s="43" t="s">
        <v>200</v>
      </c>
      <c r="B351" s="44" t="s">
        <v>14</v>
      </c>
      <c r="C351" s="44" t="s">
        <v>201</v>
      </c>
      <c r="D351" s="45" t="s">
        <v>187</v>
      </c>
      <c r="E351" s="46">
        <v>7.9100000000000004E-2</v>
      </c>
      <c r="F351" s="47">
        <v>22.43</v>
      </c>
      <c r="G351" s="48">
        <f t="shared" ref="G351:G356" si="43">E351*F351</f>
        <v>1.774213</v>
      </c>
    </row>
    <row r="352" spans="1:7" ht="25.95" customHeight="1" x14ac:dyDescent="0.25">
      <c r="A352" s="43" t="s">
        <v>204</v>
      </c>
      <c r="B352" s="44" t="s">
        <v>14</v>
      </c>
      <c r="C352" s="44" t="s">
        <v>205</v>
      </c>
      <c r="D352" s="45" t="s">
        <v>187</v>
      </c>
      <c r="E352" s="46">
        <v>7.9100000000000004E-2</v>
      </c>
      <c r="F352" s="47">
        <v>26.4</v>
      </c>
      <c r="G352" s="48">
        <f t="shared" si="43"/>
        <v>2.0882399999999999</v>
      </c>
    </row>
    <row r="353" spans="1:7" ht="25.95" customHeight="1" x14ac:dyDescent="0.25">
      <c r="A353" s="43" t="s">
        <v>313</v>
      </c>
      <c r="B353" s="44" t="s">
        <v>14</v>
      </c>
      <c r="C353" s="44" t="s">
        <v>314</v>
      </c>
      <c r="D353" s="45" t="s">
        <v>26</v>
      </c>
      <c r="E353" s="46">
        <v>1</v>
      </c>
      <c r="F353" s="47">
        <v>18.29</v>
      </c>
      <c r="G353" s="48">
        <f t="shared" si="43"/>
        <v>18.29</v>
      </c>
    </row>
    <row r="354" spans="1:7" ht="24" customHeight="1" x14ac:dyDescent="0.25">
      <c r="A354" s="43" t="s">
        <v>315</v>
      </c>
      <c r="B354" s="44" t="s">
        <v>14</v>
      </c>
      <c r="C354" s="44" t="s">
        <v>316</v>
      </c>
      <c r="D354" s="45" t="s">
        <v>26</v>
      </c>
      <c r="E354" s="46">
        <v>0.04</v>
      </c>
      <c r="F354" s="47">
        <v>17.53</v>
      </c>
      <c r="G354" s="48">
        <f t="shared" si="43"/>
        <v>0.70120000000000005</v>
      </c>
    </row>
    <row r="355" spans="1:7" ht="25.95" customHeight="1" x14ac:dyDescent="0.25">
      <c r="A355" s="43" t="s">
        <v>270</v>
      </c>
      <c r="B355" s="44" t="s">
        <v>14</v>
      </c>
      <c r="C355" s="44" t="s">
        <v>271</v>
      </c>
      <c r="D355" s="45" t="s">
        <v>26</v>
      </c>
      <c r="E355" s="46">
        <v>9.4999999999999998E-3</v>
      </c>
      <c r="F355" s="47">
        <v>60.84</v>
      </c>
      <c r="G355" s="48">
        <f t="shared" si="43"/>
        <v>0.57798000000000005</v>
      </c>
    </row>
    <row r="356" spans="1:7" ht="24" customHeight="1" x14ac:dyDescent="0.25">
      <c r="A356" s="43" t="s">
        <v>234</v>
      </c>
      <c r="B356" s="44" t="s">
        <v>14</v>
      </c>
      <c r="C356" s="44" t="s">
        <v>235</v>
      </c>
      <c r="D356" s="45" t="s">
        <v>26</v>
      </c>
      <c r="E356" s="46">
        <v>8.0000000000000002E-3</v>
      </c>
      <c r="F356" s="47">
        <v>1.72</v>
      </c>
      <c r="G356" s="48">
        <f t="shared" si="43"/>
        <v>1.376E-2</v>
      </c>
    </row>
    <row r="357" spans="1:7" x14ac:dyDescent="0.25">
      <c r="A357" s="43"/>
      <c r="B357" s="49"/>
      <c r="C357" s="49"/>
      <c r="D357" s="49"/>
      <c r="E357" s="46"/>
      <c r="F357" s="49"/>
      <c r="G357" s="48"/>
    </row>
    <row r="358" spans="1:7" ht="1.05" customHeight="1" x14ac:dyDescent="0.25">
      <c r="A358" s="50"/>
      <c r="B358" s="38"/>
      <c r="C358" s="38"/>
      <c r="D358" s="38"/>
      <c r="E358" s="51"/>
      <c r="F358" s="38"/>
      <c r="G358" s="52"/>
    </row>
    <row r="359" spans="1:7" ht="18" customHeight="1" x14ac:dyDescent="0.25">
      <c r="A359" s="31" t="s">
        <v>1</v>
      </c>
      <c r="B359" s="32" t="s">
        <v>2</v>
      </c>
      <c r="C359" s="32" t="s">
        <v>3</v>
      </c>
      <c r="D359" s="33" t="s">
        <v>4</v>
      </c>
      <c r="E359" s="34" t="s">
        <v>5</v>
      </c>
      <c r="F359" s="35" t="s">
        <v>6</v>
      </c>
      <c r="G359" s="36" t="s">
        <v>7</v>
      </c>
    </row>
    <row r="360" spans="1:7" ht="30.6" customHeight="1" x14ac:dyDescent="0.25">
      <c r="A360" s="37" t="s">
        <v>627</v>
      </c>
      <c r="B360" s="38" t="s">
        <v>645</v>
      </c>
      <c r="C360" s="38" t="s">
        <v>646</v>
      </c>
      <c r="D360" s="39" t="s">
        <v>26</v>
      </c>
      <c r="E360" s="40">
        <v>1</v>
      </c>
      <c r="F360" s="41">
        <v>30.89</v>
      </c>
      <c r="G360" s="42">
        <f>SUM(G361:G363)</f>
        <v>30.8874</v>
      </c>
    </row>
    <row r="361" spans="1:7" ht="30" customHeight="1" x14ac:dyDescent="0.25">
      <c r="A361" s="43" t="s">
        <v>195</v>
      </c>
      <c r="B361" s="44" t="s">
        <v>14</v>
      </c>
      <c r="C361" s="44" t="s">
        <v>196</v>
      </c>
      <c r="D361" s="45" t="s">
        <v>187</v>
      </c>
      <c r="E361" s="46">
        <v>0.158</v>
      </c>
      <c r="F361" s="47">
        <v>22.05</v>
      </c>
      <c r="G361" s="48">
        <f t="shared" ref="G361" si="44">E361*F361</f>
        <v>3.4839000000000002</v>
      </c>
    </row>
    <row r="362" spans="1:7" ht="21" customHeight="1" x14ac:dyDescent="0.25">
      <c r="A362" s="43" t="s">
        <v>375</v>
      </c>
      <c r="B362" s="44" t="s">
        <v>14</v>
      </c>
      <c r="C362" s="44" t="s">
        <v>376</v>
      </c>
      <c r="D362" s="45" t="s">
        <v>187</v>
      </c>
      <c r="E362" s="46">
        <v>0.115</v>
      </c>
      <c r="F362" s="47">
        <v>26.9</v>
      </c>
      <c r="G362" s="48">
        <f t="shared" ref="G362" si="45">E362*F362</f>
        <v>3.0935000000000001</v>
      </c>
    </row>
    <row r="363" spans="1:7" ht="52.05" customHeight="1" x14ac:dyDescent="0.25">
      <c r="A363" s="43" t="s">
        <v>317</v>
      </c>
      <c r="B363" s="44" t="s">
        <v>75</v>
      </c>
      <c r="C363" s="44" t="s">
        <v>318</v>
      </c>
      <c r="D363" s="45" t="s">
        <v>26</v>
      </c>
      <c r="E363" s="46">
        <v>1</v>
      </c>
      <c r="F363" s="47">
        <v>24.31</v>
      </c>
      <c r="G363" s="48">
        <f t="shared" ref="G363" si="46">E363*F363</f>
        <v>24.31</v>
      </c>
    </row>
    <row r="364" spans="1:7" x14ac:dyDescent="0.25">
      <c r="A364" s="43"/>
      <c r="B364" s="49"/>
      <c r="C364" s="49"/>
      <c r="D364" s="49"/>
      <c r="E364" s="46"/>
      <c r="F364" s="49"/>
      <c r="G364" s="48"/>
    </row>
    <row r="365" spans="1:7" ht="1.05" customHeight="1" x14ac:dyDescent="0.25">
      <c r="A365" s="50"/>
      <c r="B365" s="38"/>
      <c r="C365" s="38"/>
      <c r="D365" s="38"/>
      <c r="E365" s="51"/>
      <c r="F365" s="38"/>
      <c r="G365" s="52"/>
    </row>
    <row r="366" spans="1:7" ht="18" customHeight="1" x14ac:dyDescent="0.25">
      <c r="A366" s="31" t="s">
        <v>1</v>
      </c>
      <c r="B366" s="32" t="s">
        <v>2</v>
      </c>
      <c r="C366" s="32" t="s">
        <v>3</v>
      </c>
      <c r="D366" s="33" t="s">
        <v>4</v>
      </c>
      <c r="E366" s="34" t="s">
        <v>5</v>
      </c>
      <c r="F366" s="35" t="s">
        <v>6</v>
      </c>
      <c r="G366" s="36" t="s">
        <v>7</v>
      </c>
    </row>
    <row r="367" spans="1:7" ht="25.95" customHeight="1" x14ac:dyDescent="0.25">
      <c r="A367" s="37" t="s">
        <v>92</v>
      </c>
      <c r="B367" s="38" t="s">
        <v>10</v>
      </c>
      <c r="C367" s="38" t="s">
        <v>93</v>
      </c>
      <c r="D367" s="39" t="s">
        <v>22</v>
      </c>
      <c r="E367" s="40">
        <v>1</v>
      </c>
      <c r="F367" s="41">
        <v>17.13</v>
      </c>
      <c r="G367" s="42">
        <f>SUM(G368:G375)</f>
        <v>17.125</v>
      </c>
    </row>
    <row r="368" spans="1:7" ht="25.95" customHeight="1" x14ac:dyDescent="0.25">
      <c r="A368" s="43" t="s">
        <v>319</v>
      </c>
      <c r="B368" s="44" t="s">
        <v>14</v>
      </c>
      <c r="C368" s="44" t="s">
        <v>320</v>
      </c>
      <c r="D368" s="45" t="s">
        <v>298</v>
      </c>
      <c r="E368" s="46">
        <v>7.0000000000000007E-2</v>
      </c>
      <c r="F368" s="47">
        <v>0.66</v>
      </c>
      <c r="G368" s="48">
        <f t="shared" ref="G368:G375" si="47">E368*F368</f>
        <v>4.6200000000000005E-2</v>
      </c>
    </row>
    <row r="369" spans="1:7" ht="24" customHeight="1" x14ac:dyDescent="0.25">
      <c r="A369" s="43" t="s">
        <v>321</v>
      </c>
      <c r="B369" s="44" t="s">
        <v>14</v>
      </c>
      <c r="C369" s="44" t="s">
        <v>322</v>
      </c>
      <c r="D369" s="45" t="s">
        <v>34</v>
      </c>
      <c r="E369" s="46">
        <v>0.36</v>
      </c>
      <c r="F369" s="47">
        <v>4.59</v>
      </c>
      <c r="G369" s="48">
        <f t="shared" si="47"/>
        <v>1.6523999999999999</v>
      </c>
    </row>
    <row r="370" spans="1:7" ht="24" customHeight="1" x14ac:dyDescent="0.25">
      <c r="A370" s="43" t="s">
        <v>323</v>
      </c>
      <c r="B370" s="44" t="s">
        <v>29</v>
      </c>
      <c r="C370" s="44" t="s">
        <v>324</v>
      </c>
      <c r="D370" s="45" t="s">
        <v>325</v>
      </c>
      <c r="E370" s="46">
        <v>1.2</v>
      </c>
      <c r="F370" s="47">
        <v>4.74</v>
      </c>
      <c r="G370" s="48">
        <f t="shared" si="47"/>
        <v>5.6879999999999997</v>
      </c>
    </row>
    <row r="371" spans="1:7" ht="24" customHeight="1" x14ac:dyDescent="0.25">
      <c r="A371" s="43" t="s">
        <v>326</v>
      </c>
      <c r="B371" s="44" t="s">
        <v>29</v>
      </c>
      <c r="C371" s="44" t="s">
        <v>327</v>
      </c>
      <c r="D371" s="45" t="s">
        <v>31</v>
      </c>
      <c r="E371" s="46">
        <v>8</v>
      </c>
      <c r="F371" s="47">
        <v>0.15</v>
      </c>
      <c r="G371" s="48">
        <f t="shared" si="47"/>
        <v>1.2</v>
      </c>
    </row>
    <row r="372" spans="1:7" ht="24" customHeight="1" x14ac:dyDescent="0.25">
      <c r="A372" s="43" t="s">
        <v>212</v>
      </c>
      <c r="B372" s="44" t="s">
        <v>14</v>
      </c>
      <c r="C372" s="44" t="s">
        <v>213</v>
      </c>
      <c r="D372" s="45" t="s">
        <v>26</v>
      </c>
      <c r="E372" s="46">
        <v>8</v>
      </c>
      <c r="F372" s="47">
        <v>0.28999999999999998</v>
      </c>
      <c r="G372" s="48">
        <f t="shared" si="47"/>
        <v>2.3199999999999998</v>
      </c>
    </row>
    <row r="373" spans="1:7" ht="24" customHeight="1" x14ac:dyDescent="0.25">
      <c r="A373" s="43" t="s">
        <v>238</v>
      </c>
      <c r="B373" s="44" t="s">
        <v>14</v>
      </c>
      <c r="C373" s="44" t="s">
        <v>239</v>
      </c>
      <c r="D373" s="45" t="s">
        <v>187</v>
      </c>
      <c r="E373" s="46">
        <v>0.08</v>
      </c>
      <c r="F373" s="47">
        <v>20</v>
      </c>
      <c r="G373" s="48">
        <f t="shared" si="47"/>
        <v>1.6</v>
      </c>
    </row>
    <row r="374" spans="1:7" ht="24" customHeight="1" x14ac:dyDescent="0.25">
      <c r="A374" s="43" t="s">
        <v>240</v>
      </c>
      <c r="B374" s="44" t="s">
        <v>14</v>
      </c>
      <c r="C374" s="44" t="s">
        <v>241</v>
      </c>
      <c r="D374" s="45" t="s">
        <v>187</v>
      </c>
      <c r="E374" s="46">
        <v>0.08</v>
      </c>
      <c r="F374" s="47">
        <v>15.23</v>
      </c>
      <c r="G374" s="48">
        <f t="shared" si="47"/>
        <v>1.2184000000000001</v>
      </c>
    </row>
    <row r="375" spans="1:7" ht="24" customHeight="1" x14ac:dyDescent="0.25">
      <c r="A375" s="43" t="s">
        <v>328</v>
      </c>
      <c r="B375" s="44" t="s">
        <v>29</v>
      </c>
      <c r="C375" s="44" t="s">
        <v>329</v>
      </c>
      <c r="D375" s="45" t="s">
        <v>31</v>
      </c>
      <c r="E375" s="46">
        <v>2</v>
      </c>
      <c r="F375" s="47">
        <v>1.7</v>
      </c>
      <c r="G375" s="48">
        <f t="shared" si="47"/>
        <v>3.4</v>
      </c>
    </row>
    <row r="376" spans="1:7" x14ac:dyDescent="0.25">
      <c r="A376" s="43"/>
      <c r="B376" s="49"/>
      <c r="C376" s="49"/>
      <c r="D376" s="49"/>
      <c r="E376" s="46"/>
      <c r="F376" s="49"/>
      <c r="G376" s="48"/>
    </row>
    <row r="377" spans="1:7" ht="1.05" customHeight="1" x14ac:dyDescent="0.25">
      <c r="A377" s="50"/>
      <c r="B377" s="38"/>
      <c r="C377" s="38"/>
      <c r="D377" s="38"/>
      <c r="E377" s="51"/>
      <c r="F377" s="38"/>
      <c r="G377" s="52"/>
    </row>
    <row r="378" spans="1:7" ht="18" customHeight="1" x14ac:dyDescent="0.25">
      <c r="A378" s="31" t="s">
        <v>1</v>
      </c>
      <c r="B378" s="32" t="s">
        <v>2</v>
      </c>
      <c r="C378" s="32" t="s">
        <v>3</v>
      </c>
      <c r="D378" s="33" t="s">
        <v>4</v>
      </c>
      <c r="E378" s="34" t="s">
        <v>5</v>
      </c>
      <c r="F378" s="35" t="s">
        <v>6</v>
      </c>
      <c r="G378" s="36" t="s">
        <v>7</v>
      </c>
    </row>
    <row r="379" spans="1:7" ht="25.95" customHeight="1" x14ac:dyDescent="0.25">
      <c r="A379" s="37" t="s">
        <v>94</v>
      </c>
      <c r="B379" s="38" t="s">
        <v>10</v>
      </c>
      <c r="C379" s="38" t="s">
        <v>95</v>
      </c>
      <c r="D379" s="39" t="s">
        <v>22</v>
      </c>
      <c r="E379" s="40">
        <v>1</v>
      </c>
      <c r="F379" s="41">
        <v>191.79</v>
      </c>
      <c r="G379" s="42">
        <f>SUM(G380:G389)</f>
        <v>191.79110300000002</v>
      </c>
    </row>
    <row r="380" spans="1:7" ht="24" customHeight="1" x14ac:dyDescent="0.25">
      <c r="A380" s="43" t="s">
        <v>330</v>
      </c>
      <c r="B380" s="44" t="s">
        <v>14</v>
      </c>
      <c r="C380" s="44" t="s">
        <v>331</v>
      </c>
      <c r="D380" s="45" t="s">
        <v>187</v>
      </c>
      <c r="E380" s="46">
        <v>2.4992999999999999</v>
      </c>
      <c r="F380" s="47">
        <v>26.71</v>
      </c>
      <c r="G380" s="48">
        <f t="shared" ref="G380:G389" si="48">E380*F380</f>
        <v>66.756303000000003</v>
      </c>
    </row>
    <row r="381" spans="1:7" ht="24" customHeight="1" x14ac:dyDescent="0.25">
      <c r="A381" s="43" t="s">
        <v>323</v>
      </c>
      <c r="B381" s="44" t="s">
        <v>29</v>
      </c>
      <c r="C381" s="44" t="s">
        <v>324</v>
      </c>
      <c r="D381" s="45" t="s">
        <v>325</v>
      </c>
      <c r="E381" s="46">
        <v>4</v>
      </c>
      <c r="F381" s="47">
        <v>4.76</v>
      </c>
      <c r="G381" s="48">
        <f t="shared" si="48"/>
        <v>19.04</v>
      </c>
    </row>
    <row r="382" spans="1:7" ht="24" customHeight="1" x14ac:dyDescent="0.25">
      <c r="A382" s="43" t="s">
        <v>321</v>
      </c>
      <c r="B382" s="44" t="s">
        <v>14</v>
      </c>
      <c r="C382" s="44" t="s">
        <v>322</v>
      </c>
      <c r="D382" s="45" t="s">
        <v>34</v>
      </c>
      <c r="E382" s="46">
        <v>1.2</v>
      </c>
      <c r="F382" s="47">
        <v>4.6100000000000003</v>
      </c>
      <c r="G382" s="48">
        <f t="shared" si="48"/>
        <v>5.532</v>
      </c>
    </row>
    <row r="383" spans="1:7" ht="24" customHeight="1" x14ac:dyDescent="0.25">
      <c r="A383" s="43" t="s">
        <v>326</v>
      </c>
      <c r="B383" s="44" t="s">
        <v>29</v>
      </c>
      <c r="C383" s="44" t="s">
        <v>327</v>
      </c>
      <c r="D383" s="45" t="s">
        <v>31</v>
      </c>
      <c r="E383" s="46">
        <v>16</v>
      </c>
      <c r="F383" s="47">
        <v>0.15</v>
      </c>
      <c r="G383" s="48">
        <f t="shared" si="48"/>
        <v>2.4</v>
      </c>
    </row>
    <row r="384" spans="1:7" ht="24" customHeight="1" x14ac:dyDescent="0.25">
      <c r="A384" s="43" t="s">
        <v>212</v>
      </c>
      <c r="B384" s="44" t="s">
        <v>14</v>
      </c>
      <c r="C384" s="44" t="s">
        <v>213</v>
      </c>
      <c r="D384" s="45" t="s">
        <v>26</v>
      </c>
      <c r="E384" s="46">
        <v>16</v>
      </c>
      <c r="F384" s="47">
        <v>0.28999999999999998</v>
      </c>
      <c r="G384" s="48">
        <f t="shared" si="48"/>
        <v>4.6399999999999997</v>
      </c>
    </row>
    <row r="385" spans="1:7" ht="24" customHeight="1" x14ac:dyDescent="0.25">
      <c r="A385" s="43" t="s">
        <v>238</v>
      </c>
      <c r="B385" s="44" t="s">
        <v>14</v>
      </c>
      <c r="C385" s="44" t="s">
        <v>239</v>
      </c>
      <c r="D385" s="45" t="s">
        <v>187</v>
      </c>
      <c r="E385" s="46">
        <v>0.6</v>
      </c>
      <c r="F385" s="47">
        <v>20</v>
      </c>
      <c r="G385" s="48">
        <f t="shared" si="48"/>
        <v>12</v>
      </c>
    </row>
    <row r="386" spans="1:7" ht="24" customHeight="1" x14ac:dyDescent="0.25">
      <c r="A386" s="43" t="s">
        <v>240</v>
      </c>
      <c r="B386" s="44" t="s">
        <v>14</v>
      </c>
      <c r="C386" s="44" t="s">
        <v>241</v>
      </c>
      <c r="D386" s="45" t="s">
        <v>187</v>
      </c>
      <c r="E386" s="46">
        <v>3.1</v>
      </c>
      <c r="F386" s="47">
        <v>15.23</v>
      </c>
      <c r="G386" s="48">
        <f t="shared" si="48"/>
        <v>47.213000000000001</v>
      </c>
    </row>
    <row r="387" spans="1:7" ht="24" customHeight="1" x14ac:dyDescent="0.25">
      <c r="A387" s="43" t="s">
        <v>328</v>
      </c>
      <c r="B387" s="44" t="s">
        <v>29</v>
      </c>
      <c r="C387" s="44" t="s">
        <v>329</v>
      </c>
      <c r="D387" s="45" t="s">
        <v>31</v>
      </c>
      <c r="E387" s="46">
        <v>4</v>
      </c>
      <c r="F387" s="47">
        <v>1.7</v>
      </c>
      <c r="G387" s="48">
        <f t="shared" si="48"/>
        <v>6.8</v>
      </c>
    </row>
    <row r="388" spans="1:7" ht="24" customHeight="1" x14ac:dyDescent="0.25">
      <c r="A388" s="43" t="s">
        <v>332</v>
      </c>
      <c r="B388" s="44" t="s">
        <v>75</v>
      </c>
      <c r="C388" s="44" t="s">
        <v>333</v>
      </c>
      <c r="D388" s="45" t="s">
        <v>290</v>
      </c>
      <c r="E388" s="46">
        <v>1.2</v>
      </c>
      <c r="F388" s="47">
        <v>9.4700000000000006</v>
      </c>
      <c r="G388" s="48">
        <f t="shared" si="48"/>
        <v>11.364000000000001</v>
      </c>
    </row>
    <row r="389" spans="1:7" ht="25.95" customHeight="1" x14ac:dyDescent="0.25">
      <c r="A389" s="43" t="s">
        <v>334</v>
      </c>
      <c r="B389" s="44" t="s">
        <v>14</v>
      </c>
      <c r="C389" s="44" t="s">
        <v>335</v>
      </c>
      <c r="D389" s="45" t="s">
        <v>290</v>
      </c>
      <c r="E389" s="46">
        <v>0.06</v>
      </c>
      <c r="F389" s="47">
        <v>267.43</v>
      </c>
      <c r="G389" s="48">
        <f t="shared" si="48"/>
        <v>16.0458</v>
      </c>
    </row>
    <row r="390" spans="1:7" x14ac:dyDescent="0.25">
      <c r="A390" s="43"/>
      <c r="B390" s="49"/>
      <c r="C390" s="49"/>
      <c r="D390" s="49"/>
      <c r="E390" s="46"/>
      <c r="F390" s="49"/>
      <c r="G390" s="48"/>
    </row>
    <row r="391" spans="1:7" ht="1.05" customHeight="1" x14ac:dyDescent="0.25">
      <c r="A391" s="50"/>
      <c r="B391" s="38"/>
      <c r="C391" s="38"/>
      <c r="D391" s="38"/>
      <c r="E391" s="51"/>
      <c r="F391" s="38"/>
      <c r="G391" s="52"/>
    </row>
    <row r="392" spans="1:7" ht="18" customHeight="1" x14ac:dyDescent="0.25">
      <c r="A392" s="31" t="s">
        <v>1</v>
      </c>
      <c r="B392" s="32" t="s">
        <v>2</v>
      </c>
      <c r="C392" s="32" t="s">
        <v>3</v>
      </c>
      <c r="D392" s="33" t="s">
        <v>4</v>
      </c>
      <c r="E392" s="34" t="s">
        <v>5</v>
      </c>
      <c r="F392" s="35" t="s">
        <v>6</v>
      </c>
      <c r="G392" s="36" t="s">
        <v>7</v>
      </c>
    </row>
    <row r="393" spans="1:7" ht="52.05" customHeight="1" x14ac:dyDescent="0.25">
      <c r="A393" s="37" t="s">
        <v>96</v>
      </c>
      <c r="B393" s="38" t="s">
        <v>14</v>
      </c>
      <c r="C393" s="38" t="s">
        <v>97</v>
      </c>
      <c r="D393" s="39" t="s">
        <v>16</v>
      </c>
      <c r="E393" s="40">
        <v>1</v>
      </c>
      <c r="F393" s="41">
        <v>48.63</v>
      </c>
      <c r="G393" s="42">
        <f>SUM(G394:G396)</f>
        <v>48.631092999999993</v>
      </c>
    </row>
    <row r="394" spans="1:7" ht="24" customHeight="1" x14ac:dyDescent="0.25">
      <c r="A394" s="43" t="s">
        <v>336</v>
      </c>
      <c r="B394" s="44" t="s">
        <v>14</v>
      </c>
      <c r="C394" s="44" t="s">
        <v>337</v>
      </c>
      <c r="D394" s="45" t="s">
        <v>187</v>
      </c>
      <c r="E394" s="46">
        <v>1.3556999999999999</v>
      </c>
      <c r="F394" s="47">
        <v>28.52</v>
      </c>
      <c r="G394" s="48">
        <f t="shared" ref="G394:G396" si="49">E394*F394</f>
        <v>38.664563999999999</v>
      </c>
    </row>
    <row r="395" spans="1:7" ht="24" customHeight="1" x14ac:dyDescent="0.25">
      <c r="A395" s="43" t="s">
        <v>338</v>
      </c>
      <c r="B395" s="44" t="s">
        <v>14</v>
      </c>
      <c r="C395" s="44" t="s">
        <v>339</v>
      </c>
      <c r="D395" s="45" t="s">
        <v>291</v>
      </c>
      <c r="E395" s="46">
        <v>2.5499999999999998E-2</v>
      </c>
      <c r="F395" s="47">
        <v>19.39</v>
      </c>
      <c r="G395" s="48">
        <f t="shared" si="49"/>
        <v>0.49444499999999997</v>
      </c>
    </row>
    <row r="396" spans="1:7" ht="24" customHeight="1" x14ac:dyDescent="0.25">
      <c r="A396" s="43" t="s">
        <v>340</v>
      </c>
      <c r="B396" s="44" t="s">
        <v>14</v>
      </c>
      <c r="C396" s="44" t="s">
        <v>341</v>
      </c>
      <c r="D396" s="45" t="s">
        <v>291</v>
      </c>
      <c r="E396" s="46">
        <v>0.25490000000000002</v>
      </c>
      <c r="F396" s="47">
        <v>37.159999999999997</v>
      </c>
      <c r="G396" s="48">
        <f t="shared" si="49"/>
        <v>9.4720839999999988</v>
      </c>
    </row>
    <row r="397" spans="1:7" x14ac:dyDescent="0.25">
      <c r="A397" s="43"/>
      <c r="B397" s="49"/>
      <c r="C397" s="49"/>
      <c r="D397" s="49"/>
      <c r="E397" s="46"/>
      <c r="F397" s="49"/>
      <c r="G397" s="48"/>
    </row>
    <row r="398" spans="1:7" ht="1.05" customHeight="1" x14ac:dyDescent="0.25">
      <c r="A398" s="50"/>
      <c r="B398" s="38"/>
      <c r="C398" s="38"/>
      <c r="D398" s="38"/>
      <c r="E398" s="51"/>
      <c r="F398" s="38"/>
      <c r="G398" s="52"/>
    </row>
    <row r="399" spans="1:7" ht="18" customHeight="1" x14ac:dyDescent="0.25">
      <c r="A399" s="31" t="s">
        <v>1</v>
      </c>
      <c r="B399" s="32" t="s">
        <v>2</v>
      </c>
      <c r="C399" s="32" t="s">
        <v>3</v>
      </c>
      <c r="D399" s="33" t="s">
        <v>4</v>
      </c>
      <c r="E399" s="34" t="s">
        <v>5</v>
      </c>
      <c r="F399" s="35" t="s">
        <v>6</v>
      </c>
      <c r="G399" s="36" t="s">
        <v>7</v>
      </c>
    </row>
    <row r="400" spans="1:7" ht="24" customHeight="1" x14ac:dyDescent="0.25">
      <c r="A400" s="37" t="s">
        <v>98</v>
      </c>
      <c r="B400" s="38" t="s">
        <v>10</v>
      </c>
      <c r="C400" s="38" t="s">
        <v>99</v>
      </c>
      <c r="D400" s="39" t="s">
        <v>100</v>
      </c>
      <c r="E400" s="40">
        <v>1</v>
      </c>
      <c r="F400" s="41">
        <v>223.89</v>
      </c>
      <c r="G400" s="42">
        <f>SUM(G401:G405)</f>
        <v>223.88780000000003</v>
      </c>
    </row>
    <row r="401" spans="1:7" ht="39" customHeight="1" x14ac:dyDescent="0.25">
      <c r="A401" s="43" t="s">
        <v>342</v>
      </c>
      <c r="B401" s="44" t="s">
        <v>14</v>
      </c>
      <c r="C401" s="44" t="s">
        <v>343</v>
      </c>
      <c r="D401" s="45" t="s">
        <v>152</v>
      </c>
      <c r="E401" s="46">
        <v>8.5000000000000006E-2</v>
      </c>
      <c r="F401" s="47">
        <v>712.48</v>
      </c>
      <c r="G401" s="48">
        <f t="shared" ref="G401:G405" si="50">E401*F401</f>
        <v>60.560800000000008</v>
      </c>
    </row>
    <row r="402" spans="1:7" ht="24" customHeight="1" x14ac:dyDescent="0.25">
      <c r="A402" s="43" t="s">
        <v>344</v>
      </c>
      <c r="B402" s="44" t="s">
        <v>14</v>
      </c>
      <c r="C402" s="44" t="s">
        <v>345</v>
      </c>
      <c r="D402" s="45" t="s">
        <v>290</v>
      </c>
      <c r="E402" s="46">
        <v>2</v>
      </c>
      <c r="F402" s="47">
        <v>2.11</v>
      </c>
      <c r="G402" s="48">
        <f t="shared" si="50"/>
        <v>4.22</v>
      </c>
    </row>
    <row r="403" spans="1:7" ht="25.95" customHeight="1" x14ac:dyDescent="0.25">
      <c r="A403" s="43" t="s">
        <v>346</v>
      </c>
      <c r="B403" s="44" t="s">
        <v>14</v>
      </c>
      <c r="C403" s="44" t="s">
        <v>347</v>
      </c>
      <c r="D403" s="45" t="s">
        <v>16</v>
      </c>
      <c r="E403" s="46">
        <v>1.1000000000000001</v>
      </c>
      <c r="F403" s="47">
        <v>106.21</v>
      </c>
      <c r="G403" s="48">
        <f t="shared" si="50"/>
        <v>116.831</v>
      </c>
    </row>
    <row r="404" spans="1:7" ht="24" customHeight="1" x14ac:dyDescent="0.25">
      <c r="A404" s="43" t="s">
        <v>348</v>
      </c>
      <c r="B404" s="44" t="s">
        <v>14</v>
      </c>
      <c r="C404" s="44" t="s">
        <v>349</v>
      </c>
      <c r="D404" s="45" t="s">
        <v>187</v>
      </c>
      <c r="E404" s="46">
        <v>1.2</v>
      </c>
      <c r="F404" s="47">
        <v>20</v>
      </c>
      <c r="G404" s="48">
        <f t="shared" si="50"/>
        <v>24</v>
      </c>
    </row>
    <row r="405" spans="1:7" ht="24" customHeight="1" x14ac:dyDescent="0.25">
      <c r="A405" s="43" t="s">
        <v>240</v>
      </c>
      <c r="B405" s="44" t="s">
        <v>14</v>
      </c>
      <c r="C405" s="44" t="s">
        <v>241</v>
      </c>
      <c r="D405" s="45" t="s">
        <v>187</v>
      </c>
      <c r="E405" s="46">
        <v>1.2</v>
      </c>
      <c r="F405" s="47">
        <v>15.23</v>
      </c>
      <c r="G405" s="48">
        <f t="shared" si="50"/>
        <v>18.276</v>
      </c>
    </row>
    <row r="406" spans="1:7" x14ac:dyDescent="0.25">
      <c r="A406" s="43"/>
      <c r="B406" s="49"/>
      <c r="C406" s="49"/>
      <c r="D406" s="49"/>
      <c r="E406" s="46"/>
      <c r="F406" s="49"/>
      <c r="G406" s="48"/>
    </row>
    <row r="407" spans="1:7" ht="1.05" customHeight="1" x14ac:dyDescent="0.25">
      <c r="A407" s="50"/>
      <c r="B407" s="38"/>
      <c r="C407" s="38"/>
      <c r="D407" s="38"/>
      <c r="E407" s="51"/>
      <c r="F407" s="38"/>
      <c r="G407" s="52"/>
    </row>
    <row r="408" spans="1:7" ht="18" customHeight="1" x14ac:dyDescent="0.25">
      <c r="A408" s="31" t="s">
        <v>1</v>
      </c>
      <c r="B408" s="32" t="s">
        <v>2</v>
      </c>
      <c r="C408" s="32" t="s">
        <v>3</v>
      </c>
      <c r="D408" s="33" t="s">
        <v>4</v>
      </c>
      <c r="E408" s="34" t="s">
        <v>5</v>
      </c>
      <c r="F408" s="35" t="s">
        <v>6</v>
      </c>
      <c r="G408" s="36" t="s">
        <v>7</v>
      </c>
    </row>
    <row r="409" spans="1:7" ht="25.95" customHeight="1" x14ac:dyDescent="0.25">
      <c r="A409" s="37" t="s">
        <v>101</v>
      </c>
      <c r="B409" s="38" t="s">
        <v>10</v>
      </c>
      <c r="C409" s="38" t="s">
        <v>102</v>
      </c>
      <c r="D409" s="39" t="s">
        <v>22</v>
      </c>
      <c r="E409" s="40">
        <v>1</v>
      </c>
      <c r="F409" s="41">
        <v>520.83000000000004</v>
      </c>
      <c r="G409" s="42">
        <f>SUM(G410:G425)</f>
        <v>520.82850000000008</v>
      </c>
    </row>
    <row r="410" spans="1:7" ht="52.05" customHeight="1" x14ac:dyDescent="0.25">
      <c r="A410" s="43" t="s">
        <v>96</v>
      </c>
      <c r="B410" s="44" t="s">
        <v>14</v>
      </c>
      <c r="C410" s="44" t="s">
        <v>97</v>
      </c>
      <c r="D410" s="45" t="s">
        <v>16</v>
      </c>
      <c r="E410" s="46">
        <v>1</v>
      </c>
      <c r="F410" s="47">
        <v>48.63</v>
      </c>
      <c r="G410" s="48">
        <f t="shared" ref="G410:G425" si="51">E410*F410</f>
        <v>48.63</v>
      </c>
    </row>
    <row r="411" spans="1:7" ht="24" customHeight="1" x14ac:dyDescent="0.25">
      <c r="A411" s="43" t="s">
        <v>350</v>
      </c>
      <c r="B411" s="44" t="s">
        <v>29</v>
      </c>
      <c r="C411" s="44" t="s">
        <v>351</v>
      </c>
      <c r="D411" s="45" t="s">
        <v>31</v>
      </c>
      <c r="E411" s="46">
        <v>2</v>
      </c>
      <c r="F411" s="47">
        <v>4.51</v>
      </c>
      <c r="G411" s="48">
        <f t="shared" si="51"/>
        <v>9.02</v>
      </c>
    </row>
    <row r="412" spans="1:7" ht="21" customHeight="1" x14ac:dyDescent="0.25">
      <c r="A412" s="43" t="s">
        <v>334</v>
      </c>
      <c r="B412" s="44" t="s">
        <v>14</v>
      </c>
      <c r="C412" s="44" t="s">
        <v>335</v>
      </c>
      <c r="D412" s="45" t="s">
        <v>290</v>
      </c>
      <c r="E412" s="46">
        <v>0.09</v>
      </c>
      <c r="F412" s="47">
        <v>267.45</v>
      </c>
      <c r="G412" s="48">
        <f t="shared" si="51"/>
        <v>24.070499999999999</v>
      </c>
    </row>
    <row r="413" spans="1:7" ht="21" customHeight="1" x14ac:dyDescent="0.25">
      <c r="A413" s="43" t="s">
        <v>352</v>
      </c>
      <c r="B413" s="44" t="s">
        <v>29</v>
      </c>
      <c r="C413" s="44" t="s">
        <v>353</v>
      </c>
      <c r="D413" s="45" t="s">
        <v>220</v>
      </c>
      <c r="E413" s="46">
        <v>2</v>
      </c>
      <c r="F413" s="47">
        <v>4</v>
      </c>
      <c r="G413" s="48">
        <f t="shared" si="51"/>
        <v>8</v>
      </c>
    </row>
    <row r="414" spans="1:7" ht="21" customHeight="1" x14ac:dyDescent="0.25">
      <c r="A414" s="43" t="s">
        <v>354</v>
      </c>
      <c r="B414" s="44" t="s">
        <v>14</v>
      </c>
      <c r="C414" s="44" t="s">
        <v>355</v>
      </c>
      <c r="D414" s="45" t="s">
        <v>187</v>
      </c>
      <c r="E414" s="46">
        <v>2</v>
      </c>
      <c r="F414" s="47">
        <v>20</v>
      </c>
      <c r="G414" s="48">
        <f t="shared" si="51"/>
        <v>40</v>
      </c>
    </row>
    <row r="415" spans="1:7" ht="21" customHeight="1" x14ac:dyDescent="0.25">
      <c r="A415" s="43" t="s">
        <v>240</v>
      </c>
      <c r="B415" s="44" t="s">
        <v>14</v>
      </c>
      <c r="C415" s="44" t="s">
        <v>241</v>
      </c>
      <c r="D415" s="45" t="s">
        <v>187</v>
      </c>
      <c r="E415" s="46">
        <v>3</v>
      </c>
      <c r="F415" s="47">
        <v>15.23</v>
      </c>
      <c r="G415" s="48">
        <f t="shared" si="51"/>
        <v>45.69</v>
      </c>
    </row>
    <row r="416" spans="1:7" ht="21" customHeight="1" x14ac:dyDescent="0.25">
      <c r="A416" s="43" t="s">
        <v>348</v>
      </c>
      <c r="B416" s="44" t="s">
        <v>14</v>
      </c>
      <c r="C416" s="44" t="s">
        <v>349</v>
      </c>
      <c r="D416" s="45" t="s">
        <v>187</v>
      </c>
      <c r="E416" s="46">
        <v>2</v>
      </c>
      <c r="F416" s="47">
        <v>20</v>
      </c>
      <c r="G416" s="48">
        <f t="shared" si="51"/>
        <v>40</v>
      </c>
    </row>
    <row r="417" spans="1:7" ht="21" customHeight="1" x14ac:dyDescent="0.25">
      <c r="A417" s="43" t="s">
        <v>356</v>
      </c>
      <c r="B417" s="44" t="s">
        <v>29</v>
      </c>
      <c r="C417" s="44" t="s">
        <v>357</v>
      </c>
      <c r="D417" s="45" t="s">
        <v>152</v>
      </c>
      <c r="E417" s="46">
        <v>0.05</v>
      </c>
      <c r="F417" s="47">
        <v>461.48</v>
      </c>
      <c r="G417" s="48">
        <f t="shared" si="51"/>
        <v>23.074000000000002</v>
      </c>
    </row>
    <row r="418" spans="1:7" ht="21" customHeight="1" x14ac:dyDescent="0.25">
      <c r="A418" s="43" t="s">
        <v>358</v>
      </c>
      <c r="B418" s="44" t="s">
        <v>14</v>
      </c>
      <c r="C418" s="44" t="s">
        <v>359</v>
      </c>
      <c r="D418" s="45" t="s">
        <v>291</v>
      </c>
      <c r="E418" s="46">
        <v>3</v>
      </c>
      <c r="F418" s="47">
        <v>38.81</v>
      </c>
      <c r="G418" s="48">
        <f t="shared" si="51"/>
        <v>116.43</v>
      </c>
    </row>
    <row r="419" spans="1:7" ht="21" customHeight="1" x14ac:dyDescent="0.25">
      <c r="A419" s="43" t="s">
        <v>360</v>
      </c>
      <c r="B419" s="44" t="s">
        <v>14</v>
      </c>
      <c r="C419" s="44" t="s">
        <v>361</v>
      </c>
      <c r="D419" s="45" t="s">
        <v>187</v>
      </c>
      <c r="E419" s="46">
        <v>2</v>
      </c>
      <c r="F419" s="47">
        <v>20</v>
      </c>
      <c r="G419" s="48">
        <f t="shared" si="51"/>
        <v>40</v>
      </c>
    </row>
    <row r="420" spans="1:7" ht="21" customHeight="1" x14ac:dyDescent="0.25">
      <c r="A420" s="43" t="s">
        <v>323</v>
      </c>
      <c r="B420" s="44" t="s">
        <v>29</v>
      </c>
      <c r="C420" s="44" t="s">
        <v>324</v>
      </c>
      <c r="D420" s="45" t="s">
        <v>325</v>
      </c>
      <c r="E420" s="46">
        <v>1</v>
      </c>
      <c r="F420" s="47">
        <v>4.76</v>
      </c>
      <c r="G420" s="48">
        <f t="shared" si="51"/>
        <v>4.76</v>
      </c>
    </row>
    <row r="421" spans="1:7" ht="21" customHeight="1" x14ac:dyDescent="0.25">
      <c r="A421" s="43" t="s">
        <v>326</v>
      </c>
      <c r="B421" s="44" t="s">
        <v>29</v>
      </c>
      <c r="C421" s="44" t="s">
        <v>327</v>
      </c>
      <c r="D421" s="45" t="s">
        <v>31</v>
      </c>
      <c r="E421" s="46">
        <v>4</v>
      </c>
      <c r="F421" s="47">
        <v>0.15</v>
      </c>
      <c r="G421" s="48">
        <f t="shared" si="51"/>
        <v>0.6</v>
      </c>
    </row>
    <row r="422" spans="1:7" ht="21" customHeight="1" x14ac:dyDescent="0.25">
      <c r="A422" s="43" t="s">
        <v>362</v>
      </c>
      <c r="B422" s="44" t="s">
        <v>29</v>
      </c>
      <c r="C422" s="44" t="s">
        <v>363</v>
      </c>
      <c r="D422" s="45" t="s">
        <v>31</v>
      </c>
      <c r="E422" s="46">
        <v>4</v>
      </c>
      <c r="F422" s="47">
        <v>0.28999999999999998</v>
      </c>
      <c r="G422" s="48">
        <f t="shared" si="51"/>
        <v>1.1599999999999999</v>
      </c>
    </row>
    <row r="423" spans="1:7" ht="25.95" customHeight="1" x14ac:dyDescent="0.25">
      <c r="A423" s="43" t="s">
        <v>364</v>
      </c>
      <c r="B423" s="44" t="s">
        <v>14</v>
      </c>
      <c r="C423" s="44" t="s">
        <v>365</v>
      </c>
      <c r="D423" s="45" t="s">
        <v>34</v>
      </c>
      <c r="E423" s="46">
        <v>0.4</v>
      </c>
      <c r="F423" s="47">
        <v>13.71</v>
      </c>
      <c r="G423" s="48">
        <f t="shared" si="51"/>
        <v>5.4840000000000009</v>
      </c>
    </row>
    <row r="424" spans="1:7" ht="24" customHeight="1" x14ac:dyDescent="0.25">
      <c r="A424" s="43" t="s">
        <v>366</v>
      </c>
      <c r="B424" s="44" t="s">
        <v>75</v>
      </c>
      <c r="C424" s="44" t="s">
        <v>367</v>
      </c>
      <c r="D424" s="45" t="s">
        <v>34</v>
      </c>
      <c r="E424" s="46">
        <v>1.5</v>
      </c>
      <c r="F424" s="47">
        <v>42.08</v>
      </c>
      <c r="G424" s="48">
        <f t="shared" si="51"/>
        <v>63.12</v>
      </c>
    </row>
    <row r="425" spans="1:7" ht="24" customHeight="1" x14ac:dyDescent="0.25">
      <c r="A425" s="43" t="s">
        <v>368</v>
      </c>
      <c r="B425" s="44" t="s">
        <v>369</v>
      </c>
      <c r="C425" s="44" t="s">
        <v>370</v>
      </c>
      <c r="D425" s="45" t="s">
        <v>34</v>
      </c>
      <c r="E425" s="46">
        <v>3</v>
      </c>
      <c r="F425" s="47">
        <v>16.93</v>
      </c>
      <c r="G425" s="48">
        <f t="shared" si="51"/>
        <v>50.79</v>
      </c>
    </row>
    <row r="426" spans="1:7" x14ac:dyDescent="0.25">
      <c r="A426" s="43"/>
      <c r="B426" s="49"/>
      <c r="C426" s="49"/>
      <c r="D426" s="49"/>
      <c r="E426" s="46"/>
      <c r="F426" s="49"/>
      <c r="G426" s="48"/>
    </row>
    <row r="427" spans="1:7" ht="1.05" customHeight="1" x14ac:dyDescent="0.25">
      <c r="A427" s="50"/>
      <c r="B427" s="38"/>
      <c r="C427" s="38"/>
      <c r="D427" s="38"/>
      <c r="E427" s="51"/>
      <c r="F427" s="38"/>
      <c r="G427" s="52"/>
    </row>
    <row r="428" spans="1:7" ht="18" customHeight="1" x14ac:dyDescent="0.25">
      <c r="A428" s="31" t="s">
        <v>1</v>
      </c>
      <c r="B428" s="32" t="s">
        <v>2</v>
      </c>
      <c r="C428" s="32" t="s">
        <v>3</v>
      </c>
      <c r="D428" s="33" t="s">
        <v>4</v>
      </c>
      <c r="E428" s="34" t="s">
        <v>5</v>
      </c>
      <c r="F428" s="35" t="s">
        <v>6</v>
      </c>
      <c r="G428" s="36" t="s">
        <v>7</v>
      </c>
    </row>
    <row r="429" spans="1:7" ht="25.95" customHeight="1" x14ac:dyDescent="0.25">
      <c r="A429" s="37" t="s">
        <v>103</v>
      </c>
      <c r="B429" s="38" t="s">
        <v>14</v>
      </c>
      <c r="C429" s="38" t="s">
        <v>104</v>
      </c>
      <c r="D429" s="39" t="s">
        <v>26</v>
      </c>
      <c r="E429" s="40">
        <v>1</v>
      </c>
      <c r="F429" s="41">
        <v>1322.24</v>
      </c>
      <c r="G429" s="42">
        <f>SUM(G430:G432)</f>
        <v>1322.2357379999999</v>
      </c>
    </row>
    <row r="430" spans="1:7" ht="25.95" customHeight="1" x14ac:dyDescent="0.25">
      <c r="A430" s="43" t="s">
        <v>200</v>
      </c>
      <c r="B430" s="44" t="s">
        <v>14</v>
      </c>
      <c r="C430" s="44" t="s">
        <v>201</v>
      </c>
      <c r="D430" s="45" t="s">
        <v>187</v>
      </c>
      <c r="E430" s="46">
        <v>0.26860000000000001</v>
      </c>
      <c r="F430" s="47">
        <v>22.43</v>
      </c>
      <c r="G430" s="48">
        <f t="shared" ref="G430:G432" si="52">E430*F430</f>
        <v>6.0246979999999999</v>
      </c>
    </row>
    <row r="431" spans="1:7" ht="25.95" customHeight="1" x14ac:dyDescent="0.25">
      <c r="A431" s="43" t="s">
        <v>204</v>
      </c>
      <c r="B431" s="44" t="s">
        <v>14</v>
      </c>
      <c r="C431" s="44" t="s">
        <v>205</v>
      </c>
      <c r="D431" s="45" t="s">
        <v>187</v>
      </c>
      <c r="E431" s="46">
        <v>0.26860000000000001</v>
      </c>
      <c r="F431" s="47">
        <v>26.4</v>
      </c>
      <c r="G431" s="48">
        <f t="shared" si="52"/>
        <v>7.0910399999999996</v>
      </c>
    </row>
    <row r="432" spans="1:7" ht="25.95" customHeight="1" x14ac:dyDescent="0.25">
      <c r="A432" s="43" t="s">
        <v>371</v>
      </c>
      <c r="B432" s="44" t="s">
        <v>14</v>
      </c>
      <c r="C432" s="44" t="s">
        <v>372</v>
      </c>
      <c r="D432" s="45" t="s">
        <v>26</v>
      </c>
      <c r="E432" s="46">
        <v>1</v>
      </c>
      <c r="F432" s="47">
        <v>1309.1199999999999</v>
      </c>
      <c r="G432" s="48">
        <f t="shared" si="52"/>
        <v>1309.1199999999999</v>
      </c>
    </row>
    <row r="433" spans="1:7" x14ac:dyDescent="0.25">
      <c r="A433" s="43"/>
      <c r="B433" s="49"/>
      <c r="C433" s="49"/>
      <c r="D433" s="49"/>
      <c r="E433" s="46"/>
      <c r="F433" s="49"/>
      <c r="G433" s="48"/>
    </row>
    <row r="434" spans="1:7" ht="1.05" customHeight="1" x14ac:dyDescent="0.25">
      <c r="A434" s="50"/>
      <c r="B434" s="38"/>
      <c r="C434" s="38"/>
      <c r="D434" s="38"/>
      <c r="E434" s="51"/>
      <c r="F434" s="38"/>
      <c r="G434" s="52"/>
    </row>
    <row r="435" spans="1:7" ht="18" customHeight="1" x14ac:dyDescent="0.25">
      <c r="A435" s="31" t="s">
        <v>1</v>
      </c>
      <c r="B435" s="32" t="s">
        <v>2</v>
      </c>
      <c r="C435" s="32" t="s">
        <v>3</v>
      </c>
      <c r="D435" s="33" t="s">
        <v>4</v>
      </c>
      <c r="E435" s="34" t="s">
        <v>5</v>
      </c>
      <c r="F435" s="35" t="s">
        <v>6</v>
      </c>
      <c r="G435" s="36" t="s">
        <v>7</v>
      </c>
    </row>
    <row r="436" spans="1:7" ht="25.95" customHeight="1" x14ac:dyDescent="0.25">
      <c r="A436" s="37" t="s">
        <v>105</v>
      </c>
      <c r="B436" s="38" t="s">
        <v>10</v>
      </c>
      <c r="C436" s="38" t="s">
        <v>106</v>
      </c>
      <c r="D436" s="39" t="s">
        <v>22</v>
      </c>
      <c r="E436" s="40">
        <v>1</v>
      </c>
      <c r="F436" s="41">
        <v>615.05999999999995</v>
      </c>
      <c r="G436" s="42">
        <f>SUM(G437:G446)</f>
        <v>615.05680000000007</v>
      </c>
    </row>
    <row r="437" spans="1:7" ht="24" customHeight="1" x14ac:dyDescent="0.25">
      <c r="A437" s="43" t="s">
        <v>330</v>
      </c>
      <c r="B437" s="44" t="s">
        <v>14</v>
      </c>
      <c r="C437" s="44" t="s">
        <v>331</v>
      </c>
      <c r="D437" s="45" t="s">
        <v>187</v>
      </c>
      <c r="E437" s="46">
        <v>3</v>
      </c>
      <c r="F437" s="47">
        <v>26.71</v>
      </c>
      <c r="G437" s="48">
        <f t="shared" ref="G437:G446" si="53">E437*F437</f>
        <v>80.13</v>
      </c>
    </row>
    <row r="438" spans="1:7" ht="25.95" customHeight="1" x14ac:dyDescent="0.25">
      <c r="A438" s="43" t="s">
        <v>373</v>
      </c>
      <c r="B438" s="44" t="s">
        <v>14</v>
      </c>
      <c r="C438" s="44" t="s">
        <v>374</v>
      </c>
      <c r="D438" s="45" t="s">
        <v>187</v>
      </c>
      <c r="E438" s="46">
        <v>3</v>
      </c>
      <c r="F438" s="47">
        <v>22.76</v>
      </c>
      <c r="G438" s="48">
        <f t="shared" si="53"/>
        <v>68.28</v>
      </c>
    </row>
    <row r="439" spans="1:7" ht="24" customHeight="1" x14ac:dyDescent="0.25">
      <c r="A439" s="43" t="s">
        <v>375</v>
      </c>
      <c r="B439" s="44" t="s">
        <v>14</v>
      </c>
      <c r="C439" s="44" t="s">
        <v>376</v>
      </c>
      <c r="D439" s="45" t="s">
        <v>187</v>
      </c>
      <c r="E439" s="46">
        <v>1</v>
      </c>
      <c r="F439" s="47">
        <v>26.9</v>
      </c>
      <c r="G439" s="48">
        <f t="shared" si="53"/>
        <v>26.9</v>
      </c>
    </row>
    <row r="440" spans="1:7" ht="25.95" customHeight="1" x14ac:dyDescent="0.25">
      <c r="A440" s="43" t="s">
        <v>377</v>
      </c>
      <c r="B440" s="44" t="s">
        <v>14</v>
      </c>
      <c r="C440" s="44" t="s">
        <v>378</v>
      </c>
      <c r="D440" s="45" t="s">
        <v>16</v>
      </c>
      <c r="E440" s="46">
        <v>7.0000000000000007E-2</v>
      </c>
      <c r="F440" s="47">
        <v>1860.66</v>
      </c>
      <c r="G440" s="48">
        <f t="shared" si="53"/>
        <v>130.24620000000002</v>
      </c>
    </row>
    <row r="441" spans="1:7" ht="25.95" customHeight="1" x14ac:dyDescent="0.25">
      <c r="A441" s="43" t="s">
        <v>379</v>
      </c>
      <c r="B441" s="44" t="s">
        <v>14</v>
      </c>
      <c r="C441" s="44" t="s">
        <v>380</v>
      </c>
      <c r="D441" s="45" t="s">
        <v>16</v>
      </c>
      <c r="E441" s="46">
        <v>0.06</v>
      </c>
      <c r="F441" s="47">
        <v>1240.51</v>
      </c>
      <c r="G441" s="48">
        <f t="shared" si="53"/>
        <v>74.430599999999998</v>
      </c>
    </row>
    <row r="442" spans="1:7" ht="39" customHeight="1" x14ac:dyDescent="0.25">
      <c r="A442" s="43" t="s">
        <v>381</v>
      </c>
      <c r="B442" s="44" t="s">
        <v>14</v>
      </c>
      <c r="C442" s="44" t="s">
        <v>382</v>
      </c>
      <c r="D442" s="45" t="s">
        <v>26</v>
      </c>
      <c r="E442" s="46">
        <v>2</v>
      </c>
      <c r="F442" s="47">
        <v>13.33</v>
      </c>
      <c r="G442" s="48">
        <f t="shared" si="53"/>
        <v>26.66</v>
      </c>
    </row>
    <row r="443" spans="1:7" ht="24" customHeight="1" x14ac:dyDescent="0.25">
      <c r="A443" s="43" t="s">
        <v>383</v>
      </c>
      <c r="B443" s="44" t="s">
        <v>384</v>
      </c>
      <c r="C443" s="44" t="s">
        <v>385</v>
      </c>
      <c r="D443" s="45" t="s">
        <v>26</v>
      </c>
      <c r="E443" s="46">
        <v>4</v>
      </c>
      <c r="F443" s="47">
        <v>1.32</v>
      </c>
      <c r="G443" s="48">
        <f t="shared" si="53"/>
        <v>5.28</v>
      </c>
    </row>
    <row r="444" spans="1:7" ht="24" customHeight="1" x14ac:dyDescent="0.25">
      <c r="A444" s="43" t="s">
        <v>386</v>
      </c>
      <c r="B444" s="44" t="s">
        <v>29</v>
      </c>
      <c r="C444" s="44" t="s">
        <v>387</v>
      </c>
      <c r="D444" s="45" t="s">
        <v>31</v>
      </c>
      <c r="E444" s="46">
        <v>6</v>
      </c>
      <c r="F444" s="47">
        <v>1.26</v>
      </c>
      <c r="G444" s="48">
        <f t="shared" si="53"/>
        <v>7.5600000000000005</v>
      </c>
    </row>
    <row r="445" spans="1:7" ht="24" customHeight="1" x14ac:dyDescent="0.25">
      <c r="A445" s="43" t="s">
        <v>388</v>
      </c>
      <c r="B445" s="44" t="s">
        <v>14</v>
      </c>
      <c r="C445" s="44" t="s">
        <v>389</v>
      </c>
      <c r="D445" s="45" t="s">
        <v>26</v>
      </c>
      <c r="E445" s="46">
        <v>6</v>
      </c>
      <c r="F445" s="47">
        <v>0.25</v>
      </c>
      <c r="G445" s="48">
        <f t="shared" si="53"/>
        <v>1.5</v>
      </c>
    </row>
    <row r="446" spans="1:7" ht="24" customHeight="1" x14ac:dyDescent="0.25">
      <c r="A446" s="43" t="s">
        <v>390</v>
      </c>
      <c r="B446" s="44" t="s">
        <v>369</v>
      </c>
      <c r="C446" s="44" t="s">
        <v>391</v>
      </c>
      <c r="D446" s="45" t="s">
        <v>392</v>
      </c>
      <c r="E446" s="46">
        <v>3</v>
      </c>
      <c r="F446" s="47">
        <v>64.69</v>
      </c>
      <c r="G446" s="48">
        <f t="shared" si="53"/>
        <v>194.07</v>
      </c>
    </row>
    <row r="447" spans="1:7" x14ac:dyDescent="0.25">
      <c r="A447" s="43"/>
      <c r="B447" s="49"/>
      <c r="C447" s="49"/>
      <c r="D447" s="49"/>
      <c r="E447" s="46"/>
      <c r="F447" s="49"/>
      <c r="G447" s="48"/>
    </row>
    <row r="448" spans="1:7" ht="1.05" customHeight="1" x14ac:dyDescent="0.25">
      <c r="A448" s="50"/>
      <c r="B448" s="38"/>
      <c r="C448" s="38"/>
      <c r="D448" s="38"/>
      <c r="E448" s="51"/>
      <c r="F448" s="38"/>
      <c r="G448" s="52"/>
    </row>
    <row r="449" spans="1:7" ht="24" customHeight="1" x14ac:dyDescent="0.25">
      <c r="A449" s="54"/>
      <c r="B449" s="55"/>
      <c r="C449" s="55" t="s">
        <v>107</v>
      </c>
      <c r="D449" s="55"/>
      <c r="E449" s="56"/>
      <c r="F449" s="55"/>
      <c r="G449" s="57"/>
    </row>
    <row r="450" spans="1:7" ht="18" customHeight="1" x14ac:dyDescent="0.25">
      <c r="A450" s="31" t="s">
        <v>1</v>
      </c>
      <c r="B450" s="32" t="s">
        <v>2</v>
      </c>
      <c r="C450" s="32" t="s">
        <v>3</v>
      </c>
      <c r="D450" s="33" t="s">
        <v>4</v>
      </c>
      <c r="E450" s="34" t="s">
        <v>5</v>
      </c>
      <c r="F450" s="35" t="s">
        <v>6</v>
      </c>
      <c r="G450" s="36" t="s">
        <v>7</v>
      </c>
    </row>
    <row r="451" spans="1:7" ht="25.95" customHeight="1" x14ac:dyDescent="0.25">
      <c r="A451" s="37" t="s">
        <v>108</v>
      </c>
      <c r="B451" s="38" t="s">
        <v>10</v>
      </c>
      <c r="C451" s="38" t="s">
        <v>109</v>
      </c>
      <c r="D451" s="39" t="s">
        <v>100</v>
      </c>
      <c r="E451" s="40">
        <v>1</v>
      </c>
      <c r="F451" s="41">
        <v>15.18</v>
      </c>
      <c r="G451" s="42">
        <f>SUM(G452:G453)</f>
        <v>15.176016000000001</v>
      </c>
    </row>
    <row r="452" spans="1:7" ht="25.95" customHeight="1" x14ac:dyDescent="0.25">
      <c r="A452" s="43" t="s">
        <v>393</v>
      </c>
      <c r="B452" s="44" t="s">
        <v>14</v>
      </c>
      <c r="C452" s="44" t="s">
        <v>394</v>
      </c>
      <c r="D452" s="45" t="s">
        <v>187</v>
      </c>
      <c r="E452" s="46">
        <v>0.29970000000000002</v>
      </c>
      <c r="F452" s="47">
        <v>28.58</v>
      </c>
      <c r="G452" s="48">
        <f t="shared" ref="G452:G453" si="54">E452*F452</f>
        <v>8.5654260000000004</v>
      </c>
    </row>
    <row r="453" spans="1:7" ht="24" customHeight="1" x14ac:dyDescent="0.25">
      <c r="A453" s="43" t="s">
        <v>195</v>
      </c>
      <c r="B453" s="44" t="s">
        <v>14</v>
      </c>
      <c r="C453" s="44" t="s">
        <v>196</v>
      </c>
      <c r="D453" s="45" t="s">
        <v>187</v>
      </c>
      <c r="E453" s="46">
        <v>0.29980000000000001</v>
      </c>
      <c r="F453" s="47">
        <v>22.05</v>
      </c>
      <c r="G453" s="48">
        <f t="shared" si="54"/>
        <v>6.6105900000000002</v>
      </c>
    </row>
    <row r="454" spans="1:7" x14ac:dyDescent="0.25">
      <c r="A454" s="43"/>
      <c r="B454" s="49"/>
      <c r="C454" s="49"/>
      <c r="D454" s="49"/>
      <c r="E454" s="46"/>
      <c r="F454" s="49"/>
      <c r="G454" s="48"/>
    </row>
    <row r="455" spans="1:7" ht="1.05" customHeight="1" x14ac:dyDescent="0.25">
      <c r="A455" s="50"/>
      <c r="B455" s="38"/>
      <c r="C455" s="38"/>
      <c r="D455" s="38"/>
      <c r="E455" s="51"/>
      <c r="F455" s="38"/>
      <c r="G455" s="52"/>
    </row>
    <row r="456" spans="1:7" ht="18" customHeight="1" x14ac:dyDescent="0.25">
      <c r="A456" s="31" t="s">
        <v>1</v>
      </c>
      <c r="B456" s="32" t="s">
        <v>2</v>
      </c>
      <c r="C456" s="32" t="s">
        <v>3</v>
      </c>
      <c r="D456" s="33" t="s">
        <v>4</v>
      </c>
      <c r="E456" s="34" t="s">
        <v>5</v>
      </c>
      <c r="F456" s="35" t="s">
        <v>6</v>
      </c>
      <c r="G456" s="36" t="s">
        <v>7</v>
      </c>
    </row>
    <row r="457" spans="1:7" ht="39" customHeight="1" x14ac:dyDescent="0.25">
      <c r="A457" s="37" t="s">
        <v>110</v>
      </c>
      <c r="B457" s="38" t="s">
        <v>10</v>
      </c>
      <c r="C457" s="38" t="s">
        <v>111</v>
      </c>
      <c r="D457" s="39" t="s">
        <v>22</v>
      </c>
      <c r="E457" s="40">
        <v>1</v>
      </c>
      <c r="F457" s="41">
        <v>17.79</v>
      </c>
      <c r="G457" s="42">
        <f>SUM(G458:G461)</f>
        <v>17.785</v>
      </c>
    </row>
    <row r="458" spans="1:7" ht="24" customHeight="1" x14ac:dyDescent="0.25">
      <c r="A458" s="43" t="s">
        <v>202</v>
      </c>
      <c r="B458" s="44" t="s">
        <v>14</v>
      </c>
      <c r="C458" s="44" t="s">
        <v>203</v>
      </c>
      <c r="D458" s="45" t="s">
        <v>187</v>
      </c>
      <c r="E458" s="46">
        <v>0.25</v>
      </c>
      <c r="F458" s="47">
        <v>27.37</v>
      </c>
      <c r="G458" s="48">
        <f t="shared" ref="G458:G461" si="55">E458*F458</f>
        <v>6.8425000000000002</v>
      </c>
    </row>
    <row r="459" spans="1:7" ht="24" customHeight="1" x14ac:dyDescent="0.25">
      <c r="A459" s="43" t="s">
        <v>195</v>
      </c>
      <c r="B459" s="44" t="s">
        <v>14</v>
      </c>
      <c r="C459" s="44" t="s">
        <v>196</v>
      </c>
      <c r="D459" s="45" t="s">
        <v>187</v>
      </c>
      <c r="E459" s="46">
        <v>0.25</v>
      </c>
      <c r="F459" s="47">
        <v>22.05</v>
      </c>
      <c r="G459" s="48">
        <f t="shared" si="55"/>
        <v>5.5125000000000002</v>
      </c>
    </row>
    <row r="460" spans="1:7" ht="39" customHeight="1" x14ac:dyDescent="0.25">
      <c r="A460" s="43" t="s">
        <v>395</v>
      </c>
      <c r="B460" s="44" t="s">
        <v>14</v>
      </c>
      <c r="C460" s="44" t="s">
        <v>396</v>
      </c>
      <c r="D460" s="45" t="s">
        <v>34</v>
      </c>
      <c r="E460" s="46">
        <v>3</v>
      </c>
      <c r="F460" s="47">
        <v>1.66</v>
      </c>
      <c r="G460" s="48">
        <f t="shared" si="55"/>
        <v>4.9799999999999995</v>
      </c>
    </row>
    <row r="461" spans="1:7" ht="25.95" customHeight="1" x14ac:dyDescent="0.25">
      <c r="A461" s="43" t="s">
        <v>397</v>
      </c>
      <c r="B461" s="44" t="s">
        <v>14</v>
      </c>
      <c r="C461" s="44" t="s">
        <v>398</v>
      </c>
      <c r="D461" s="45" t="s">
        <v>26</v>
      </c>
      <c r="E461" s="46">
        <v>0.05</v>
      </c>
      <c r="F461" s="47">
        <v>9</v>
      </c>
      <c r="G461" s="48">
        <f t="shared" si="55"/>
        <v>0.45</v>
      </c>
    </row>
    <row r="462" spans="1:7" x14ac:dyDescent="0.25">
      <c r="A462" s="43"/>
      <c r="B462" s="49"/>
      <c r="C462" s="49"/>
      <c r="D462" s="49"/>
      <c r="E462" s="116"/>
      <c r="F462" s="116"/>
      <c r="G462" s="48"/>
    </row>
    <row r="463" spans="1:7" ht="1.05" customHeight="1" x14ac:dyDescent="0.25">
      <c r="A463" s="50"/>
      <c r="B463" s="38"/>
      <c r="C463" s="38"/>
      <c r="D463" s="38"/>
      <c r="E463" s="51"/>
      <c r="F463" s="38"/>
      <c r="G463" s="52"/>
    </row>
    <row r="464" spans="1:7" ht="18" customHeight="1" x14ac:dyDescent="0.25">
      <c r="A464" s="31" t="s">
        <v>1</v>
      </c>
      <c r="B464" s="32" t="s">
        <v>2</v>
      </c>
      <c r="C464" s="32" t="s">
        <v>3</v>
      </c>
      <c r="D464" s="33" t="s">
        <v>4</v>
      </c>
      <c r="E464" s="34" t="s">
        <v>5</v>
      </c>
      <c r="F464" s="35" t="s">
        <v>6</v>
      </c>
      <c r="G464" s="36" t="s">
        <v>7</v>
      </c>
    </row>
    <row r="465" spans="1:7" ht="25.95" customHeight="1" x14ac:dyDescent="0.25">
      <c r="A465" s="37" t="s">
        <v>112</v>
      </c>
      <c r="B465" s="38" t="s">
        <v>10</v>
      </c>
      <c r="C465" s="38" t="s">
        <v>113</v>
      </c>
      <c r="D465" s="39" t="s">
        <v>22</v>
      </c>
      <c r="E465" s="40">
        <v>1</v>
      </c>
      <c r="F465" s="41">
        <v>7.39</v>
      </c>
      <c r="G465" s="42">
        <f>SUM(G466:G467)</f>
        <v>7.3926299999999987</v>
      </c>
    </row>
    <row r="466" spans="1:7" ht="25.95" customHeight="1" x14ac:dyDescent="0.25">
      <c r="A466" s="43" t="s">
        <v>399</v>
      </c>
      <c r="B466" s="44" t="s">
        <v>14</v>
      </c>
      <c r="C466" s="44" t="s">
        <v>400</v>
      </c>
      <c r="D466" s="45" t="s">
        <v>187</v>
      </c>
      <c r="E466" s="46">
        <v>0.14979999999999999</v>
      </c>
      <c r="F466" s="47">
        <v>27.3</v>
      </c>
      <c r="G466" s="48">
        <f t="shared" ref="G466:G467" si="56">E466*F466</f>
        <v>4.0895399999999995</v>
      </c>
    </row>
    <row r="467" spans="1:7" ht="24" customHeight="1" x14ac:dyDescent="0.25">
      <c r="A467" s="43" t="s">
        <v>195</v>
      </c>
      <c r="B467" s="44" t="s">
        <v>14</v>
      </c>
      <c r="C467" s="44" t="s">
        <v>196</v>
      </c>
      <c r="D467" s="45" t="s">
        <v>187</v>
      </c>
      <c r="E467" s="46">
        <v>0.14979999999999999</v>
      </c>
      <c r="F467" s="47">
        <v>22.05</v>
      </c>
      <c r="G467" s="48">
        <f t="shared" si="56"/>
        <v>3.3030899999999996</v>
      </c>
    </row>
    <row r="468" spans="1:7" x14ac:dyDescent="0.25">
      <c r="A468" s="43"/>
      <c r="B468" s="49"/>
      <c r="C468" s="49"/>
      <c r="D468" s="49"/>
      <c r="E468" s="116"/>
      <c r="F468" s="116"/>
      <c r="G468" s="48"/>
    </row>
    <row r="469" spans="1:7" ht="1.05" customHeight="1" x14ac:dyDescent="0.25">
      <c r="A469" s="50"/>
      <c r="B469" s="38"/>
      <c r="C469" s="38"/>
      <c r="D469" s="38"/>
      <c r="E469" s="51"/>
      <c r="F469" s="38"/>
      <c r="G469" s="52"/>
    </row>
    <row r="470" spans="1:7" ht="18" customHeight="1" x14ac:dyDescent="0.25">
      <c r="A470" s="31" t="s">
        <v>1</v>
      </c>
      <c r="B470" s="32" t="s">
        <v>2</v>
      </c>
      <c r="C470" s="32" t="s">
        <v>3</v>
      </c>
      <c r="D470" s="33" t="s">
        <v>4</v>
      </c>
      <c r="E470" s="34" t="s">
        <v>5</v>
      </c>
      <c r="F470" s="35" t="s">
        <v>6</v>
      </c>
      <c r="G470" s="36" t="s">
        <v>7</v>
      </c>
    </row>
    <row r="471" spans="1:7" ht="24" customHeight="1" x14ac:dyDescent="0.25">
      <c r="A471" s="37" t="s">
        <v>114</v>
      </c>
      <c r="B471" s="38" t="s">
        <v>10</v>
      </c>
      <c r="C471" s="38" t="s">
        <v>115</v>
      </c>
      <c r="D471" s="39" t="s">
        <v>22</v>
      </c>
      <c r="E471" s="40">
        <v>1</v>
      </c>
      <c r="F471" s="41">
        <v>27.34</v>
      </c>
      <c r="G471" s="42">
        <f>SUM(G472:G475)</f>
        <v>27.339929999999999</v>
      </c>
    </row>
    <row r="472" spans="1:7" ht="24" customHeight="1" x14ac:dyDescent="0.25">
      <c r="A472" s="43" t="s">
        <v>202</v>
      </c>
      <c r="B472" s="44" t="s">
        <v>14</v>
      </c>
      <c r="C472" s="44" t="s">
        <v>203</v>
      </c>
      <c r="D472" s="45" t="s">
        <v>187</v>
      </c>
      <c r="E472" s="46">
        <v>0.24990000000000001</v>
      </c>
      <c r="F472" s="47">
        <v>27.37</v>
      </c>
      <c r="G472" s="48">
        <f t="shared" ref="G472:G475" si="57">E472*F472</f>
        <v>6.8397630000000005</v>
      </c>
    </row>
    <row r="473" spans="1:7" ht="25.95" customHeight="1" x14ac:dyDescent="0.25">
      <c r="A473" s="43" t="s">
        <v>198</v>
      </c>
      <c r="B473" s="44" t="s">
        <v>14</v>
      </c>
      <c r="C473" s="44" t="s">
        <v>199</v>
      </c>
      <c r="D473" s="45" t="s">
        <v>187</v>
      </c>
      <c r="E473" s="46">
        <v>0.24990000000000001</v>
      </c>
      <c r="F473" s="47">
        <v>23.33</v>
      </c>
      <c r="G473" s="48">
        <f t="shared" si="57"/>
        <v>5.8301669999999994</v>
      </c>
    </row>
    <row r="474" spans="1:7" ht="39" customHeight="1" x14ac:dyDescent="0.25">
      <c r="A474" s="43" t="s">
        <v>401</v>
      </c>
      <c r="B474" s="44" t="s">
        <v>14</v>
      </c>
      <c r="C474" s="44" t="s">
        <v>402</v>
      </c>
      <c r="D474" s="45" t="s">
        <v>34</v>
      </c>
      <c r="E474" s="46">
        <v>3</v>
      </c>
      <c r="F474" s="47">
        <v>4.74</v>
      </c>
      <c r="G474" s="48">
        <f t="shared" si="57"/>
        <v>14.22</v>
      </c>
    </row>
    <row r="475" spans="1:7" ht="25.95" customHeight="1" x14ac:dyDescent="0.25">
      <c r="A475" s="43" t="s">
        <v>397</v>
      </c>
      <c r="B475" s="44" t="s">
        <v>14</v>
      </c>
      <c r="C475" s="44" t="s">
        <v>398</v>
      </c>
      <c r="D475" s="45" t="s">
        <v>26</v>
      </c>
      <c r="E475" s="46">
        <v>0.05</v>
      </c>
      <c r="F475" s="47">
        <v>9</v>
      </c>
      <c r="G475" s="48">
        <f t="shared" si="57"/>
        <v>0.45</v>
      </c>
    </row>
    <row r="476" spans="1:7" x14ac:dyDescent="0.25">
      <c r="A476" s="43"/>
      <c r="B476" s="49"/>
      <c r="C476" s="49"/>
      <c r="D476" s="49"/>
      <c r="E476" s="46"/>
      <c r="F476" s="49"/>
      <c r="G476" s="48"/>
    </row>
    <row r="477" spans="1:7" ht="1.05" customHeight="1" x14ac:dyDescent="0.25">
      <c r="A477" s="50"/>
      <c r="B477" s="38"/>
      <c r="C477" s="38"/>
      <c r="D477" s="38"/>
      <c r="E477" s="51"/>
      <c r="F477" s="38"/>
      <c r="G477" s="52"/>
    </row>
    <row r="478" spans="1:7" ht="18" customHeight="1" x14ac:dyDescent="0.25">
      <c r="A478" s="31" t="s">
        <v>1</v>
      </c>
      <c r="B478" s="32" t="s">
        <v>2</v>
      </c>
      <c r="C478" s="32" t="s">
        <v>3</v>
      </c>
      <c r="D478" s="33" t="s">
        <v>4</v>
      </c>
      <c r="E478" s="34" t="s">
        <v>5</v>
      </c>
      <c r="F478" s="35" t="s">
        <v>6</v>
      </c>
      <c r="G478" s="36" t="s">
        <v>7</v>
      </c>
    </row>
    <row r="479" spans="1:7" ht="24" customHeight="1" x14ac:dyDescent="0.25">
      <c r="A479" s="37" t="s">
        <v>116</v>
      </c>
      <c r="B479" s="38" t="s">
        <v>10</v>
      </c>
      <c r="C479" s="38" t="s">
        <v>117</v>
      </c>
      <c r="D479" s="39" t="s">
        <v>22</v>
      </c>
      <c r="E479" s="40">
        <v>1</v>
      </c>
      <c r="F479" s="41">
        <v>80.209999999999994</v>
      </c>
      <c r="G479" s="42">
        <f>SUM(G480:G482)</f>
        <v>80.206554999999994</v>
      </c>
    </row>
    <row r="480" spans="1:7" ht="24" customHeight="1" x14ac:dyDescent="0.25">
      <c r="A480" s="43" t="s">
        <v>403</v>
      </c>
      <c r="B480" s="44" t="s">
        <v>14</v>
      </c>
      <c r="C480" s="44" t="s">
        <v>404</v>
      </c>
      <c r="D480" s="45" t="s">
        <v>187</v>
      </c>
      <c r="E480" s="46">
        <v>0.34970000000000001</v>
      </c>
      <c r="F480" s="47">
        <v>29.82</v>
      </c>
      <c r="G480" s="48">
        <f t="shared" ref="G480:G482" si="58">E480*F480</f>
        <v>10.428054000000001</v>
      </c>
    </row>
    <row r="481" spans="1:7" ht="25.95" customHeight="1" x14ac:dyDescent="0.25">
      <c r="A481" s="43" t="s">
        <v>198</v>
      </c>
      <c r="B481" s="44" t="s">
        <v>14</v>
      </c>
      <c r="C481" s="44" t="s">
        <v>199</v>
      </c>
      <c r="D481" s="45" t="s">
        <v>187</v>
      </c>
      <c r="E481" s="46">
        <v>0.34970000000000001</v>
      </c>
      <c r="F481" s="47">
        <v>23.33</v>
      </c>
      <c r="G481" s="48">
        <f t="shared" si="58"/>
        <v>8.1585009999999993</v>
      </c>
    </row>
    <row r="482" spans="1:7" ht="24" customHeight="1" x14ac:dyDescent="0.25">
      <c r="A482" s="43" t="s">
        <v>405</v>
      </c>
      <c r="B482" s="44" t="s">
        <v>29</v>
      </c>
      <c r="C482" s="44" t="s">
        <v>406</v>
      </c>
      <c r="D482" s="45" t="s">
        <v>31</v>
      </c>
      <c r="E482" s="46">
        <v>2</v>
      </c>
      <c r="F482" s="47">
        <v>30.81</v>
      </c>
      <c r="G482" s="48">
        <f t="shared" si="58"/>
        <v>61.62</v>
      </c>
    </row>
    <row r="483" spans="1:7" x14ac:dyDescent="0.25">
      <c r="A483" s="43"/>
      <c r="B483" s="49"/>
      <c r="C483" s="49"/>
      <c r="D483" s="49"/>
      <c r="E483" s="46"/>
      <c r="F483" s="49"/>
      <c r="G483" s="48"/>
    </row>
    <row r="484" spans="1:7" ht="1.05" customHeight="1" x14ac:dyDescent="0.25">
      <c r="A484" s="50"/>
      <c r="B484" s="38"/>
      <c r="C484" s="38"/>
      <c r="D484" s="38"/>
      <c r="E484" s="51"/>
      <c r="F484" s="38"/>
      <c r="G484" s="52"/>
    </row>
    <row r="485" spans="1:7" ht="18" customHeight="1" x14ac:dyDescent="0.25">
      <c r="A485" s="31" t="s">
        <v>1</v>
      </c>
      <c r="B485" s="32" t="s">
        <v>2</v>
      </c>
      <c r="C485" s="32" t="s">
        <v>3</v>
      </c>
      <c r="D485" s="33" t="s">
        <v>4</v>
      </c>
      <c r="E485" s="34" t="s">
        <v>5</v>
      </c>
      <c r="F485" s="35" t="s">
        <v>6</v>
      </c>
      <c r="G485" s="36" t="s">
        <v>7</v>
      </c>
    </row>
    <row r="486" spans="1:7" ht="39" customHeight="1" x14ac:dyDescent="0.25">
      <c r="A486" s="37" t="s">
        <v>118</v>
      </c>
      <c r="B486" s="38" t="s">
        <v>14</v>
      </c>
      <c r="C486" s="38" t="s">
        <v>119</v>
      </c>
      <c r="D486" s="39" t="s">
        <v>34</v>
      </c>
      <c r="E486" s="40">
        <v>1</v>
      </c>
      <c r="F486" s="41">
        <v>9.98</v>
      </c>
      <c r="G486" s="42">
        <f>SUM(G487:G489)</f>
        <v>9.9829910000000002</v>
      </c>
    </row>
    <row r="487" spans="1:7" ht="25.95" customHeight="1" x14ac:dyDescent="0.25">
      <c r="A487" s="43" t="s">
        <v>198</v>
      </c>
      <c r="B487" s="44" t="s">
        <v>14</v>
      </c>
      <c r="C487" s="44" t="s">
        <v>199</v>
      </c>
      <c r="D487" s="45" t="s">
        <v>187</v>
      </c>
      <c r="E487" s="46">
        <v>7.1999999999999998E-3</v>
      </c>
      <c r="F487" s="47">
        <v>23.33</v>
      </c>
      <c r="G487" s="48">
        <f t="shared" ref="G487:G489" si="59">E487*F487</f>
        <v>0.16797599999999999</v>
      </c>
    </row>
    <row r="488" spans="1:7" ht="24" customHeight="1" x14ac:dyDescent="0.25">
      <c r="A488" s="43" t="s">
        <v>202</v>
      </c>
      <c r="B488" s="44" t="s">
        <v>14</v>
      </c>
      <c r="C488" s="44" t="s">
        <v>203</v>
      </c>
      <c r="D488" s="45" t="s">
        <v>187</v>
      </c>
      <c r="E488" s="46">
        <v>9.4999999999999998E-3</v>
      </c>
      <c r="F488" s="47">
        <v>27.37</v>
      </c>
      <c r="G488" s="48">
        <f t="shared" si="59"/>
        <v>0.260015</v>
      </c>
    </row>
    <row r="489" spans="1:7" ht="25.95" customHeight="1" x14ac:dyDescent="0.25">
      <c r="A489" s="43" t="s">
        <v>407</v>
      </c>
      <c r="B489" s="44" t="s">
        <v>14</v>
      </c>
      <c r="C489" s="44" t="s">
        <v>408</v>
      </c>
      <c r="D489" s="45" t="s">
        <v>34</v>
      </c>
      <c r="E489" s="46">
        <v>1.05</v>
      </c>
      <c r="F489" s="47">
        <v>9.1</v>
      </c>
      <c r="G489" s="48">
        <f t="shared" si="59"/>
        <v>9.5549999999999997</v>
      </c>
    </row>
    <row r="490" spans="1:7" x14ac:dyDescent="0.25">
      <c r="A490" s="43"/>
      <c r="B490" s="49"/>
      <c r="C490" s="49"/>
      <c r="D490" s="49"/>
      <c r="E490" s="46"/>
      <c r="F490" s="49"/>
      <c r="G490" s="48"/>
    </row>
    <row r="491" spans="1:7" ht="1.05" customHeight="1" x14ac:dyDescent="0.25">
      <c r="A491" s="50"/>
      <c r="B491" s="38"/>
      <c r="C491" s="38"/>
      <c r="D491" s="38"/>
      <c r="E491" s="51"/>
      <c r="F491" s="38"/>
      <c r="G491" s="52"/>
    </row>
    <row r="492" spans="1:7" ht="18" customHeight="1" x14ac:dyDescent="0.25">
      <c r="A492" s="31" t="s">
        <v>1</v>
      </c>
      <c r="B492" s="32" t="s">
        <v>2</v>
      </c>
      <c r="C492" s="32" t="s">
        <v>3</v>
      </c>
      <c r="D492" s="33" t="s">
        <v>4</v>
      </c>
      <c r="E492" s="34" t="s">
        <v>5</v>
      </c>
      <c r="F492" s="35" t="s">
        <v>6</v>
      </c>
      <c r="G492" s="36" t="s">
        <v>7</v>
      </c>
    </row>
    <row r="493" spans="1:7" ht="25.95" customHeight="1" x14ac:dyDescent="0.25">
      <c r="A493" s="37" t="s">
        <v>120</v>
      </c>
      <c r="B493" s="38" t="s">
        <v>14</v>
      </c>
      <c r="C493" s="38" t="s">
        <v>121</v>
      </c>
      <c r="D493" s="39" t="s">
        <v>26</v>
      </c>
      <c r="E493" s="40">
        <v>1</v>
      </c>
      <c r="F493" s="41">
        <v>0.67</v>
      </c>
      <c r="G493" s="42">
        <f>SUM(G494:G495)</f>
        <v>0.66832500000000006</v>
      </c>
    </row>
    <row r="494" spans="1:7" ht="24" customHeight="1" x14ac:dyDescent="0.25">
      <c r="A494" s="43" t="s">
        <v>202</v>
      </c>
      <c r="B494" s="44" t="s">
        <v>14</v>
      </c>
      <c r="C494" s="44" t="s">
        <v>203</v>
      </c>
      <c r="D494" s="45" t="s">
        <v>187</v>
      </c>
      <c r="E494" s="46">
        <v>7.4999999999999997E-3</v>
      </c>
      <c r="F494" s="47">
        <v>27.37</v>
      </c>
      <c r="G494" s="48">
        <f t="shared" ref="G494:G495" si="60">E494*F494</f>
        <v>0.20527500000000001</v>
      </c>
    </row>
    <row r="495" spans="1:7" ht="24" customHeight="1" x14ac:dyDescent="0.25">
      <c r="A495" s="43" t="s">
        <v>195</v>
      </c>
      <c r="B495" s="44" t="s">
        <v>14</v>
      </c>
      <c r="C495" s="44" t="s">
        <v>196</v>
      </c>
      <c r="D495" s="45" t="s">
        <v>187</v>
      </c>
      <c r="E495" s="46">
        <v>2.1000000000000001E-2</v>
      </c>
      <c r="F495" s="47">
        <v>22.05</v>
      </c>
      <c r="G495" s="48">
        <f t="shared" si="60"/>
        <v>0.46305000000000002</v>
      </c>
    </row>
    <row r="496" spans="1:7" x14ac:dyDescent="0.25">
      <c r="A496" s="43"/>
      <c r="B496" s="49"/>
      <c r="C496" s="49"/>
      <c r="D496" s="49"/>
      <c r="E496" s="46"/>
      <c r="F496" s="49"/>
      <c r="G496" s="48"/>
    </row>
    <row r="497" spans="1:7" ht="1.05" customHeight="1" x14ac:dyDescent="0.25">
      <c r="A497" s="50"/>
      <c r="B497" s="38"/>
      <c r="C497" s="38"/>
      <c r="D497" s="38"/>
      <c r="E497" s="51"/>
      <c r="F497" s="38"/>
      <c r="G497" s="52"/>
    </row>
    <row r="498" spans="1:7" ht="18" customHeight="1" x14ac:dyDescent="0.25">
      <c r="A498" s="31" t="s">
        <v>1</v>
      </c>
      <c r="B498" s="32" t="s">
        <v>2</v>
      </c>
      <c r="C498" s="32" t="s">
        <v>3</v>
      </c>
      <c r="D498" s="33" t="s">
        <v>4</v>
      </c>
      <c r="E498" s="34" t="s">
        <v>5</v>
      </c>
      <c r="F498" s="35" t="s">
        <v>6</v>
      </c>
      <c r="G498" s="36" t="s">
        <v>7</v>
      </c>
    </row>
    <row r="499" spans="1:7" ht="39" customHeight="1" x14ac:dyDescent="0.25">
      <c r="A499" s="37" t="s">
        <v>122</v>
      </c>
      <c r="B499" s="38" t="s">
        <v>14</v>
      </c>
      <c r="C499" s="38" t="s">
        <v>123</v>
      </c>
      <c r="D499" s="39" t="s">
        <v>26</v>
      </c>
      <c r="E499" s="40">
        <v>1</v>
      </c>
      <c r="F499" s="41">
        <v>48.78</v>
      </c>
      <c r="G499" s="42">
        <f>SUM(G500:G501)</f>
        <v>48.78</v>
      </c>
    </row>
    <row r="500" spans="1:7" ht="39" customHeight="1" x14ac:dyDescent="0.25">
      <c r="A500" s="43" t="s">
        <v>409</v>
      </c>
      <c r="B500" s="44" t="s">
        <v>14</v>
      </c>
      <c r="C500" s="44" t="s">
        <v>410</v>
      </c>
      <c r="D500" s="45" t="s">
        <v>26</v>
      </c>
      <c r="E500" s="46">
        <v>1</v>
      </c>
      <c r="F500" s="47">
        <v>10.57</v>
      </c>
      <c r="G500" s="48">
        <f t="shared" ref="G500:G501" si="61">E500*F500</f>
        <v>10.57</v>
      </c>
    </row>
    <row r="501" spans="1:7" ht="39" customHeight="1" x14ac:dyDescent="0.25">
      <c r="A501" s="43" t="s">
        <v>411</v>
      </c>
      <c r="B501" s="44" t="s">
        <v>14</v>
      </c>
      <c r="C501" s="44" t="s">
        <v>412</v>
      </c>
      <c r="D501" s="45" t="s">
        <v>26</v>
      </c>
      <c r="E501" s="46">
        <v>1</v>
      </c>
      <c r="F501" s="47">
        <v>38.21</v>
      </c>
      <c r="G501" s="48">
        <f t="shared" si="61"/>
        <v>38.21</v>
      </c>
    </row>
    <row r="502" spans="1:7" x14ac:dyDescent="0.25">
      <c r="A502" s="43"/>
      <c r="B502" s="49"/>
      <c r="C502" s="49"/>
      <c r="D502" s="49"/>
      <c r="E502" s="46"/>
      <c r="F502" s="49"/>
      <c r="G502" s="48"/>
    </row>
    <row r="503" spans="1:7" ht="1.05" customHeight="1" x14ac:dyDescent="0.25">
      <c r="A503" s="50"/>
      <c r="B503" s="38"/>
      <c r="C503" s="38"/>
      <c r="D503" s="38"/>
      <c r="E503" s="51"/>
      <c r="F503" s="38"/>
      <c r="G503" s="52"/>
    </row>
    <row r="504" spans="1:7" ht="18" customHeight="1" x14ac:dyDescent="0.25">
      <c r="A504" s="31" t="s">
        <v>1</v>
      </c>
      <c r="B504" s="32" t="s">
        <v>2</v>
      </c>
      <c r="C504" s="32" t="s">
        <v>3</v>
      </c>
      <c r="D504" s="33" t="s">
        <v>4</v>
      </c>
      <c r="E504" s="34" t="s">
        <v>5</v>
      </c>
      <c r="F504" s="35" t="s">
        <v>6</v>
      </c>
      <c r="G504" s="36" t="s">
        <v>7</v>
      </c>
    </row>
    <row r="505" spans="1:7" ht="31.8" customHeight="1" x14ac:dyDescent="0.25">
      <c r="A505" s="37" t="s">
        <v>124</v>
      </c>
      <c r="B505" s="38" t="s">
        <v>10</v>
      </c>
      <c r="C505" s="38" t="s">
        <v>125</v>
      </c>
      <c r="D505" s="39" t="s">
        <v>22</v>
      </c>
      <c r="E505" s="40">
        <v>1</v>
      </c>
      <c r="F505" s="41">
        <v>133.12</v>
      </c>
      <c r="G505" s="42">
        <f>SUM(G506:G507)</f>
        <v>133.12</v>
      </c>
    </row>
    <row r="506" spans="1:7" ht="24" customHeight="1" x14ac:dyDescent="0.25">
      <c r="A506" s="43" t="s">
        <v>413</v>
      </c>
      <c r="B506" s="44" t="s">
        <v>29</v>
      </c>
      <c r="C506" s="44" t="s">
        <v>414</v>
      </c>
      <c r="D506" s="45" t="s">
        <v>31</v>
      </c>
      <c r="E506" s="46">
        <v>1</v>
      </c>
      <c r="F506" s="47">
        <v>81.34</v>
      </c>
      <c r="G506" s="48">
        <f t="shared" ref="G506:G507" si="62">E506*F506</f>
        <v>81.34</v>
      </c>
    </row>
    <row r="507" spans="1:7" ht="24" customHeight="1" x14ac:dyDescent="0.25">
      <c r="A507" s="43" t="s">
        <v>415</v>
      </c>
      <c r="B507" s="44" t="s">
        <v>416</v>
      </c>
      <c r="C507" s="44" t="s">
        <v>417</v>
      </c>
      <c r="D507" s="45" t="s">
        <v>31</v>
      </c>
      <c r="E507" s="46">
        <v>1</v>
      </c>
      <c r="F507" s="47">
        <v>51.78</v>
      </c>
      <c r="G507" s="48">
        <f t="shared" si="62"/>
        <v>51.78</v>
      </c>
    </row>
    <row r="508" spans="1:7" x14ac:dyDescent="0.25">
      <c r="A508" s="43"/>
      <c r="B508" s="49"/>
      <c r="C508" s="49"/>
      <c r="D508" s="49"/>
      <c r="E508" s="46"/>
      <c r="F508" s="49"/>
      <c r="G508" s="48"/>
    </row>
    <row r="509" spans="1:7" ht="1.05" customHeight="1" x14ac:dyDescent="0.25">
      <c r="A509" s="50"/>
      <c r="B509" s="38"/>
      <c r="C509" s="38"/>
      <c r="D509" s="38"/>
      <c r="E509" s="51"/>
      <c r="F509" s="38"/>
      <c r="G509" s="52"/>
    </row>
    <row r="510" spans="1:7" ht="18" customHeight="1" x14ac:dyDescent="0.25">
      <c r="A510" s="31" t="s">
        <v>1</v>
      </c>
      <c r="B510" s="32" t="s">
        <v>2</v>
      </c>
      <c r="C510" s="32" t="s">
        <v>3</v>
      </c>
      <c r="D510" s="33" t="s">
        <v>4</v>
      </c>
      <c r="E510" s="34" t="s">
        <v>5</v>
      </c>
      <c r="F510" s="35" t="s">
        <v>6</v>
      </c>
      <c r="G510" s="36" t="s">
        <v>7</v>
      </c>
    </row>
    <row r="511" spans="1:7" ht="25.95" customHeight="1" x14ac:dyDescent="0.25">
      <c r="A511" s="37" t="s">
        <v>627</v>
      </c>
      <c r="B511" s="38" t="s">
        <v>629</v>
      </c>
      <c r="C511" s="38" t="s">
        <v>647</v>
      </c>
      <c r="D511" s="39" t="s">
        <v>31</v>
      </c>
      <c r="E511" s="40">
        <v>1</v>
      </c>
      <c r="F511" s="41">
        <v>7.52</v>
      </c>
      <c r="G511" s="42">
        <f>SUM(G512:G514)</f>
        <v>7.5150619999999995</v>
      </c>
    </row>
    <row r="512" spans="1:7" ht="24" customHeight="1" x14ac:dyDescent="0.25">
      <c r="A512" s="43" t="s">
        <v>202</v>
      </c>
      <c r="B512" s="44" t="s">
        <v>14</v>
      </c>
      <c r="C512" s="44" t="s">
        <v>203</v>
      </c>
      <c r="D512" s="45" t="s">
        <v>187</v>
      </c>
      <c r="E512" s="46">
        <v>8.6099999999999996E-2</v>
      </c>
      <c r="F512" s="47">
        <v>27.37</v>
      </c>
      <c r="G512" s="48">
        <f t="shared" ref="G512:G514" si="63">E512*F512</f>
        <v>2.356557</v>
      </c>
    </row>
    <row r="513" spans="1:7" ht="24" customHeight="1" x14ac:dyDescent="0.25">
      <c r="A513" s="43" t="s">
        <v>195</v>
      </c>
      <c r="B513" s="44" t="s">
        <v>14</v>
      </c>
      <c r="C513" s="44" t="s">
        <v>196</v>
      </c>
      <c r="D513" s="45" t="s">
        <v>187</v>
      </c>
      <c r="E513" s="46">
        <v>8.6099999999999996E-2</v>
      </c>
      <c r="F513" s="47">
        <v>22.05</v>
      </c>
      <c r="G513" s="48">
        <f t="shared" si="63"/>
        <v>1.8985049999999999</v>
      </c>
    </row>
    <row r="514" spans="1:7" ht="24" customHeight="1" x14ac:dyDescent="0.25">
      <c r="A514" s="43" t="s">
        <v>418</v>
      </c>
      <c r="B514" s="44" t="s">
        <v>29</v>
      </c>
      <c r="C514" s="44" t="s">
        <v>419</v>
      </c>
      <c r="D514" s="45" t="s">
        <v>31</v>
      </c>
      <c r="E514" s="46">
        <v>1</v>
      </c>
      <c r="F514" s="47">
        <v>3.26</v>
      </c>
      <c r="G514" s="48">
        <f t="shared" si="63"/>
        <v>3.26</v>
      </c>
    </row>
    <row r="515" spans="1:7" x14ac:dyDescent="0.25">
      <c r="A515" s="43"/>
      <c r="B515" s="49"/>
      <c r="C515" s="49"/>
      <c r="D515" s="49"/>
      <c r="E515" s="46"/>
      <c r="F515" s="49"/>
      <c r="G515" s="48"/>
    </row>
    <row r="516" spans="1:7" ht="1.05" customHeight="1" x14ac:dyDescent="0.25">
      <c r="A516" s="50"/>
      <c r="B516" s="38"/>
      <c r="C516" s="38"/>
      <c r="D516" s="38"/>
      <c r="E516" s="51"/>
      <c r="F516" s="38"/>
      <c r="G516" s="52"/>
    </row>
    <row r="517" spans="1:7" ht="18" customHeight="1" x14ac:dyDescent="0.25">
      <c r="A517" s="31" t="s">
        <v>1</v>
      </c>
      <c r="B517" s="32" t="s">
        <v>2</v>
      </c>
      <c r="C517" s="32" t="s">
        <v>3</v>
      </c>
      <c r="D517" s="33" t="s">
        <v>4</v>
      </c>
      <c r="E517" s="34" t="s">
        <v>5</v>
      </c>
      <c r="F517" s="35" t="s">
        <v>6</v>
      </c>
      <c r="G517" s="36" t="s">
        <v>7</v>
      </c>
    </row>
    <row r="518" spans="1:7" ht="39" customHeight="1" x14ac:dyDescent="0.25">
      <c r="A518" s="37" t="s">
        <v>126</v>
      </c>
      <c r="B518" s="38" t="s">
        <v>14</v>
      </c>
      <c r="C518" s="38" t="s">
        <v>127</v>
      </c>
      <c r="D518" s="39" t="s">
        <v>26</v>
      </c>
      <c r="E518" s="40">
        <v>1</v>
      </c>
      <c r="F518" s="41">
        <v>45.72</v>
      </c>
      <c r="G518" s="42">
        <f>SUM(G519:G520)</f>
        <v>45.72</v>
      </c>
    </row>
    <row r="519" spans="1:7" ht="39" customHeight="1" x14ac:dyDescent="0.25">
      <c r="A519" s="43" t="s">
        <v>409</v>
      </c>
      <c r="B519" s="44" t="s">
        <v>14</v>
      </c>
      <c r="C519" s="44" t="s">
        <v>410</v>
      </c>
      <c r="D519" s="45" t="s">
        <v>26</v>
      </c>
      <c r="E519" s="46">
        <v>1</v>
      </c>
      <c r="F519" s="47">
        <v>10.57</v>
      </c>
      <c r="G519" s="48">
        <f t="shared" ref="G519:G520" si="64">E519*F519</f>
        <v>10.57</v>
      </c>
    </row>
    <row r="520" spans="1:7" ht="39" customHeight="1" x14ac:dyDescent="0.25">
      <c r="A520" s="43" t="s">
        <v>420</v>
      </c>
      <c r="B520" s="44" t="s">
        <v>14</v>
      </c>
      <c r="C520" s="44" t="s">
        <v>421</v>
      </c>
      <c r="D520" s="45" t="s">
        <v>26</v>
      </c>
      <c r="E520" s="46">
        <v>1</v>
      </c>
      <c r="F520" s="47">
        <v>35.15</v>
      </c>
      <c r="G520" s="48">
        <f t="shared" si="64"/>
        <v>35.15</v>
      </c>
    </row>
    <row r="521" spans="1:7" x14ac:dyDescent="0.25">
      <c r="A521" s="43"/>
      <c r="B521" s="49"/>
      <c r="C521" s="49"/>
      <c r="D521" s="49"/>
      <c r="E521" s="46"/>
      <c r="F521" s="49"/>
      <c r="G521" s="48"/>
    </row>
    <row r="522" spans="1:7" ht="1.05" customHeight="1" x14ac:dyDescent="0.25">
      <c r="A522" s="50"/>
      <c r="B522" s="38"/>
      <c r="C522" s="38"/>
      <c r="D522" s="38"/>
      <c r="E522" s="51"/>
      <c r="F522" s="38"/>
      <c r="G522" s="52"/>
    </row>
    <row r="523" spans="1:7" ht="18" customHeight="1" x14ac:dyDescent="0.25">
      <c r="A523" s="31" t="s">
        <v>1</v>
      </c>
      <c r="B523" s="32" t="s">
        <v>2</v>
      </c>
      <c r="C523" s="32" t="s">
        <v>3</v>
      </c>
      <c r="D523" s="33" t="s">
        <v>4</v>
      </c>
      <c r="E523" s="34" t="s">
        <v>5</v>
      </c>
      <c r="F523" s="35" t="s">
        <v>6</v>
      </c>
      <c r="G523" s="36" t="s">
        <v>7</v>
      </c>
    </row>
    <row r="524" spans="1:7" ht="39" customHeight="1" x14ac:dyDescent="0.25">
      <c r="A524" s="37" t="s">
        <v>128</v>
      </c>
      <c r="B524" s="38" t="s">
        <v>14</v>
      </c>
      <c r="C524" s="38" t="s">
        <v>129</v>
      </c>
      <c r="D524" s="39" t="s">
        <v>34</v>
      </c>
      <c r="E524" s="40">
        <v>1</v>
      </c>
      <c r="F524" s="41">
        <v>9.65</v>
      </c>
      <c r="G524" s="42">
        <f>SUM(G525:G527)</f>
        <v>9.6465599999999991</v>
      </c>
    </row>
    <row r="525" spans="1:7" ht="25.95" customHeight="1" x14ac:dyDescent="0.25">
      <c r="A525" s="43" t="s">
        <v>198</v>
      </c>
      <c r="B525" s="44" t="s">
        <v>14</v>
      </c>
      <c r="C525" s="44" t="s">
        <v>199</v>
      </c>
      <c r="D525" s="45" t="s">
        <v>187</v>
      </c>
      <c r="E525" s="46">
        <v>0.13350000000000001</v>
      </c>
      <c r="F525" s="47">
        <v>23.33</v>
      </c>
      <c r="G525" s="48">
        <f t="shared" ref="G525:G527" si="65">E525*F525</f>
        <v>3.1145549999999997</v>
      </c>
    </row>
    <row r="526" spans="1:7" ht="24" customHeight="1" x14ac:dyDescent="0.25">
      <c r="A526" s="43" t="s">
        <v>202</v>
      </c>
      <c r="B526" s="44" t="s">
        <v>14</v>
      </c>
      <c r="C526" s="44" t="s">
        <v>203</v>
      </c>
      <c r="D526" s="45" t="s">
        <v>187</v>
      </c>
      <c r="E526" s="46">
        <v>0.13350000000000001</v>
      </c>
      <c r="F526" s="47">
        <v>27.37</v>
      </c>
      <c r="G526" s="48">
        <f t="shared" si="65"/>
        <v>3.6538950000000003</v>
      </c>
    </row>
    <row r="527" spans="1:7" ht="25.95" customHeight="1" x14ac:dyDescent="0.25">
      <c r="A527" s="43" t="s">
        <v>422</v>
      </c>
      <c r="B527" s="44" t="s">
        <v>14</v>
      </c>
      <c r="C527" s="44" t="s">
        <v>423</v>
      </c>
      <c r="D527" s="45" t="s">
        <v>34</v>
      </c>
      <c r="E527" s="46">
        <v>1.0169999999999999</v>
      </c>
      <c r="F527" s="47">
        <v>2.83</v>
      </c>
      <c r="G527" s="48">
        <f t="shared" si="65"/>
        <v>2.8781099999999999</v>
      </c>
    </row>
    <row r="528" spans="1:7" x14ac:dyDescent="0.25">
      <c r="A528" s="43"/>
      <c r="B528" s="49"/>
      <c r="C528" s="49"/>
      <c r="D528" s="49"/>
      <c r="E528" s="46"/>
      <c r="F528" s="49"/>
      <c r="G528" s="48"/>
    </row>
    <row r="529" spans="1:7" ht="1.05" customHeight="1" x14ac:dyDescent="0.25">
      <c r="A529" s="50"/>
      <c r="B529" s="38"/>
      <c r="C529" s="38"/>
      <c r="D529" s="38"/>
      <c r="E529" s="51"/>
      <c r="F529" s="38"/>
      <c r="G529" s="52"/>
    </row>
    <row r="530" spans="1:7" ht="18" customHeight="1" x14ac:dyDescent="0.25">
      <c r="A530" s="31" t="s">
        <v>1</v>
      </c>
      <c r="B530" s="32" t="s">
        <v>2</v>
      </c>
      <c r="C530" s="32" t="s">
        <v>3</v>
      </c>
      <c r="D530" s="33" t="s">
        <v>4</v>
      </c>
      <c r="E530" s="34" t="s">
        <v>5</v>
      </c>
      <c r="F530" s="35" t="s">
        <v>6</v>
      </c>
      <c r="G530" s="36" t="s">
        <v>7</v>
      </c>
    </row>
    <row r="531" spans="1:7" ht="39" customHeight="1" x14ac:dyDescent="0.25">
      <c r="A531" s="37" t="s">
        <v>130</v>
      </c>
      <c r="B531" s="38" t="s">
        <v>14</v>
      </c>
      <c r="C531" s="38" t="s">
        <v>131</v>
      </c>
      <c r="D531" s="39" t="s">
        <v>34</v>
      </c>
      <c r="E531" s="40">
        <v>1</v>
      </c>
      <c r="F531" s="41">
        <v>5.35</v>
      </c>
      <c r="G531" s="42">
        <f>SUM(G532:G535)</f>
        <v>5.348954</v>
      </c>
    </row>
    <row r="532" spans="1:7" ht="25.95" customHeight="1" x14ac:dyDescent="0.25">
      <c r="A532" s="43" t="s">
        <v>198</v>
      </c>
      <c r="B532" s="44" t="s">
        <v>14</v>
      </c>
      <c r="C532" s="44" t="s">
        <v>199</v>
      </c>
      <c r="D532" s="45" t="s">
        <v>187</v>
      </c>
      <c r="E532" s="46">
        <v>2.86E-2</v>
      </c>
      <c r="F532" s="47">
        <v>23.33</v>
      </c>
      <c r="G532" s="48">
        <f t="shared" ref="G532:G535" si="66">E532*F532</f>
        <v>0.667238</v>
      </c>
    </row>
    <row r="533" spans="1:7" ht="24" customHeight="1" x14ac:dyDescent="0.25">
      <c r="A533" s="43" t="s">
        <v>202</v>
      </c>
      <c r="B533" s="44" t="s">
        <v>14</v>
      </c>
      <c r="C533" s="44" t="s">
        <v>203</v>
      </c>
      <c r="D533" s="45" t="s">
        <v>187</v>
      </c>
      <c r="E533" s="46">
        <v>2.86E-2</v>
      </c>
      <c r="F533" s="47">
        <v>27.37</v>
      </c>
      <c r="G533" s="48">
        <f t="shared" si="66"/>
        <v>0.78278200000000009</v>
      </c>
    </row>
    <row r="534" spans="1:7" ht="52.05" customHeight="1" x14ac:dyDescent="0.25">
      <c r="A534" s="43" t="s">
        <v>424</v>
      </c>
      <c r="B534" s="44" t="s">
        <v>14</v>
      </c>
      <c r="C534" s="44" t="s">
        <v>425</v>
      </c>
      <c r="D534" s="45" t="s">
        <v>34</v>
      </c>
      <c r="E534" s="46">
        <v>1.2434000000000001</v>
      </c>
      <c r="F534" s="47">
        <v>3.11</v>
      </c>
      <c r="G534" s="48">
        <f t="shared" si="66"/>
        <v>3.8669739999999999</v>
      </c>
    </row>
    <row r="535" spans="1:7" ht="25.95" customHeight="1" x14ac:dyDescent="0.25">
      <c r="A535" s="43" t="s">
        <v>426</v>
      </c>
      <c r="B535" s="44" t="s">
        <v>14</v>
      </c>
      <c r="C535" s="44" t="s">
        <v>427</v>
      </c>
      <c r="D535" s="45" t="s">
        <v>26</v>
      </c>
      <c r="E535" s="46">
        <v>9.4000000000000004E-3</v>
      </c>
      <c r="F535" s="47">
        <v>3.4</v>
      </c>
      <c r="G535" s="48">
        <f t="shared" si="66"/>
        <v>3.1960000000000002E-2</v>
      </c>
    </row>
    <row r="536" spans="1:7" x14ac:dyDescent="0.25">
      <c r="A536" s="43"/>
      <c r="B536" s="49"/>
      <c r="C536" s="49"/>
      <c r="D536" s="49"/>
      <c r="E536" s="46"/>
      <c r="F536" s="49"/>
      <c r="G536" s="48"/>
    </row>
    <row r="537" spans="1:7" ht="1.05" customHeight="1" x14ac:dyDescent="0.25">
      <c r="A537" s="50"/>
      <c r="B537" s="38"/>
      <c r="C537" s="38"/>
      <c r="D537" s="38"/>
      <c r="E537" s="51"/>
      <c r="F537" s="38"/>
      <c r="G537" s="52"/>
    </row>
    <row r="538" spans="1:7" ht="18" customHeight="1" x14ac:dyDescent="0.25">
      <c r="A538" s="31" t="s">
        <v>1</v>
      </c>
      <c r="B538" s="32" t="s">
        <v>2</v>
      </c>
      <c r="C538" s="32" t="s">
        <v>3</v>
      </c>
      <c r="D538" s="33" t="s">
        <v>4</v>
      </c>
      <c r="E538" s="34" t="s">
        <v>5</v>
      </c>
      <c r="F538" s="35" t="s">
        <v>6</v>
      </c>
      <c r="G538" s="36" t="s">
        <v>7</v>
      </c>
    </row>
    <row r="539" spans="1:7" ht="52.05" customHeight="1" x14ac:dyDescent="0.25">
      <c r="A539" s="37" t="s">
        <v>132</v>
      </c>
      <c r="B539" s="38" t="s">
        <v>14</v>
      </c>
      <c r="C539" s="38" t="s">
        <v>133</v>
      </c>
      <c r="D539" s="39" t="s">
        <v>26</v>
      </c>
      <c r="E539" s="40">
        <v>1</v>
      </c>
      <c r="F539" s="41">
        <v>1104.57</v>
      </c>
      <c r="G539" s="42">
        <f>SUM(G540:G543)</f>
        <v>1104.5725981769999</v>
      </c>
    </row>
    <row r="540" spans="1:7" ht="25.95" customHeight="1" x14ac:dyDescent="0.25">
      <c r="A540" s="43" t="s">
        <v>393</v>
      </c>
      <c r="B540" s="44" t="s">
        <v>14</v>
      </c>
      <c r="C540" s="44" t="s">
        <v>394</v>
      </c>
      <c r="D540" s="45" t="s">
        <v>187</v>
      </c>
      <c r="E540" s="46">
        <v>1.3133789</v>
      </c>
      <c r="F540" s="47">
        <v>28.58</v>
      </c>
      <c r="G540" s="48">
        <f t="shared" ref="G540:G543" si="67">E540*F540</f>
        <v>37.536368961999997</v>
      </c>
    </row>
    <row r="541" spans="1:7" ht="24" customHeight="1" x14ac:dyDescent="0.25">
      <c r="A541" s="43" t="s">
        <v>195</v>
      </c>
      <c r="B541" s="44" t="s">
        <v>14</v>
      </c>
      <c r="C541" s="44" t="s">
        <v>196</v>
      </c>
      <c r="D541" s="45" t="s">
        <v>187</v>
      </c>
      <c r="E541" s="46">
        <v>0.37117230000000001</v>
      </c>
      <c r="F541" s="47">
        <v>22.05</v>
      </c>
      <c r="G541" s="48">
        <f t="shared" si="67"/>
        <v>8.184349215000001</v>
      </c>
    </row>
    <row r="542" spans="1:7" ht="25.95" customHeight="1" x14ac:dyDescent="0.25">
      <c r="A542" s="43" t="s">
        <v>428</v>
      </c>
      <c r="B542" s="44" t="s">
        <v>14</v>
      </c>
      <c r="C542" s="44" t="s">
        <v>429</v>
      </c>
      <c r="D542" s="45" t="s">
        <v>26</v>
      </c>
      <c r="E542" s="46">
        <v>0.75239999999999996</v>
      </c>
      <c r="F542" s="47">
        <v>23.7</v>
      </c>
      <c r="G542" s="48">
        <f t="shared" si="67"/>
        <v>17.831879999999998</v>
      </c>
    </row>
    <row r="543" spans="1:7" ht="64.95" customHeight="1" x14ac:dyDescent="0.25">
      <c r="A543" s="43" t="s">
        <v>430</v>
      </c>
      <c r="B543" s="44" t="s">
        <v>14</v>
      </c>
      <c r="C543" s="44" t="s">
        <v>431</v>
      </c>
      <c r="D543" s="45" t="s">
        <v>26</v>
      </c>
      <c r="E543" s="46">
        <v>1</v>
      </c>
      <c r="F543" s="47">
        <v>1041.02</v>
      </c>
      <c r="G543" s="48">
        <f t="shared" si="67"/>
        <v>1041.02</v>
      </c>
    </row>
    <row r="544" spans="1:7" x14ac:dyDescent="0.25">
      <c r="A544" s="43"/>
      <c r="B544" s="49"/>
      <c r="C544" s="49"/>
      <c r="D544" s="49"/>
      <c r="E544" s="46"/>
      <c r="F544" s="49"/>
      <c r="G544" s="48"/>
    </row>
    <row r="545" spans="1:7" ht="1.05" customHeight="1" x14ac:dyDescent="0.25">
      <c r="A545" s="50"/>
      <c r="B545" s="38"/>
      <c r="C545" s="38"/>
      <c r="D545" s="38"/>
      <c r="E545" s="51"/>
      <c r="F545" s="38"/>
      <c r="G545" s="52"/>
    </row>
    <row r="546" spans="1:7" ht="18" customHeight="1" x14ac:dyDescent="0.25">
      <c r="A546" s="31" t="s">
        <v>1</v>
      </c>
      <c r="B546" s="32" t="s">
        <v>2</v>
      </c>
      <c r="C546" s="32" t="s">
        <v>3</v>
      </c>
      <c r="D546" s="33" t="s">
        <v>4</v>
      </c>
      <c r="E546" s="34" t="s">
        <v>5</v>
      </c>
      <c r="F546" s="35" t="s">
        <v>6</v>
      </c>
      <c r="G546" s="36" t="s">
        <v>7</v>
      </c>
    </row>
    <row r="547" spans="1:7" ht="39" customHeight="1" x14ac:dyDescent="0.25">
      <c r="A547" s="37" t="s">
        <v>134</v>
      </c>
      <c r="B547" s="38" t="s">
        <v>14</v>
      </c>
      <c r="C547" s="38" t="s">
        <v>135</v>
      </c>
      <c r="D547" s="39" t="s">
        <v>26</v>
      </c>
      <c r="E547" s="40">
        <v>1</v>
      </c>
      <c r="F547" s="41">
        <v>421.91</v>
      </c>
      <c r="G547" s="42">
        <f>SUM(G548:G553)</f>
        <v>421.91265272800007</v>
      </c>
    </row>
    <row r="548" spans="1:7" ht="25.95" customHeight="1" x14ac:dyDescent="0.25">
      <c r="A548" s="43" t="s">
        <v>393</v>
      </c>
      <c r="B548" s="44" t="s">
        <v>14</v>
      </c>
      <c r="C548" s="44" t="s">
        <v>394</v>
      </c>
      <c r="D548" s="45" t="s">
        <v>187</v>
      </c>
      <c r="E548" s="46">
        <v>2.2419775999999998</v>
      </c>
      <c r="F548" s="47">
        <v>28.58</v>
      </c>
      <c r="G548" s="48">
        <f t="shared" ref="G548:G553" si="68">E548*F548</f>
        <v>64.075719807999988</v>
      </c>
    </row>
    <row r="549" spans="1:7" ht="24" customHeight="1" x14ac:dyDescent="0.25">
      <c r="A549" s="43" t="s">
        <v>195</v>
      </c>
      <c r="B549" s="44" t="s">
        <v>14</v>
      </c>
      <c r="C549" s="44" t="s">
        <v>196</v>
      </c>
      <c r="D549" s="45" t="s">
        <v>187</v>
      </c>
      <c r="E549" s="46">
        <v>0.63360240000000001</v>
      </c>
      <c r="F549" s="47">
        <v>22.05</v>
      </c>
      <c r="G549" s="48">
        <f t="shared" si="68"/>
        <v>13.970932920000001</v>
      </c>
    </row>
    <row r="550" spans="1:7" ht="39" customHeight="1" x14ac:dyDescent="0.25">
      <c r="A550" s="43" t="s">
        <v>432</v>
      </c>
      <c r="B550" s="44" t="s">
        <v>14</v>
      </c>
      <c r="C550" s="44" t="s">
        <v>433</v>
      </c>
      <c r="D550" s="45" t="s">
        <v>26</v>
      </c>
      <c r="E550" s="46">
        <v>3</v>
      </c>
      <c r="F550" s="47">
        <v>31.26</v>
      </c>
      <c r="G550" s="48">
        <f t="shared" si="68"/>
        <v>93.78</v>
      </c>
    </row>
    <row r="551" spans="1:7" ht="52.05" customHeight="1" x14ac:dyDescent="0.25">
      <c r="A551" s="43" t="s">
        <v>434</v>
      </c>
      <c r="B551" s="44" t="s">
        <v>14</v>
      </c>
      <c r="C551" s="44" t="s">
        <v>435</v>
      </c>
      <c r="D551" s="45" t="s">
        <v>26</v>
      </c>
      <c r="E551" s="46">
        <v>1</v>
      </c>
      <c r="F551" s="47">
        <v>246.72</v>
      </c>
      <c r="G551" s="48">
        <f t="shared" si="68"/>
        <v>246.72</v>
      </c>
    </row>
    <row r="552" spans="1:7" ht="25.95" customHeight="1" x14ac:dyDescent="0.25">
      <c r="A552" s="43" t="s">
        <v>436</v>
      </c>
      <c r="B552" s="44" t="s">
        <v>14</v>
      </c>
      <c r="C552" s="44" t="s">
        <v>437</v>
      </c>
      <c r="D552" s="45" t="s">
        <v>26</v>
      </c>
      <c r="E552" s="46">
        <v>19.8</v>
      </c>
      <c r="F552" s="47">
        <v>0.1</v>
      </c>
      <c r="G552" s="48">
        <f t="shared" si="68"/>
        <v>1.9800000000000002</v>
      </c>
    </row>
    <row r="553" spans="1:7" ht="24" customHeight="1" x14ac:dyDescent="0.25">
      <c r="A553" s="43" t="s">
        <v>438</v>
      </c>
      <c r="B553" s="44" t="s">
        <v>14</v>
      </c>
      <c r="C553" s="44" t="s">
        <v>439</v>
      </c>
      <c r="D553" s="45" t="s">
        <v>26</v>
      </c>
      <c r="E553" s="46">
        <v>19.8</v>
      </c>
      <c r="F553" s="47">
        <v>7.0000000000000007E-2</v>
      </c>
      <c r="G553" s="48">
        <f t="shared" si="68"/>
        <v>1.3860000000000001</v>
      </c>
    </row>
    <row r="554" spans="1:7" x14ac:dyDescent="0.25">
      <c r="A554" s="43"/>
      <c r="B554" s="49"/>
      <c r="C554" s="49"/>
      <c r="D554" s="49"/>
      <c r="E554" s="46"/>
      <c r="F554" s="49"/>
      <c r="G554" s="48"/>
    </row>
    <row r="555" spans="1:7" ht="1.05" customHeight="1" x14ac:dyDescent="0.25">
      <c r="A555" s="50"/>
      <c r="B555" s="38"/>
      <c r="C555" s="38"/>
      <c r="D555" s="38"/>
      <c r="E555" s="51"/>
      <c r="F555" s="38"/>
      <c r="G555" s="52"/>
    </row>
    <row r="556" spans="1:7" ht="18" customHeight="1" x14ac:dyDescent="0.25">
      <c r="A556" s="31" t="s">
        <v>1</v>
      </c>
      <c r="B556" s="32" t="s">
        <v>2</v>
      </c>
      <c r="C556" s="32" t="s">
        <v>3</v>
      </c>
      <c r="D556" s="33" t="s">
        <v>4</v>
      </c>
      <c r="E556" s="34" t="s">
        <v>5</v>
      </c>
      <c r="F556" s="35" t="s">
        <v>6</v>
      </c>
      <c r="G556" s="36" t="s">
        <v>7</v>
      </c>
    </row>
    <row r="557" spans="1:7" ht="64.95" customHeight="1" x14ac:dyDescent="0.25">
      <c r="A557" s="37" t="s">
        <v>136</v>
      </c>
      <c r="B557" s="38" t="s">
        <v>14</v>
      </c>
      <c r="C557" s="38" t="s">
        <v>137</v>
      </c>
      <c r="D557" s="39" t="s">
        <v>16</v>
      </c>
      <c r="E557" s="40">
        <v>1</v>
      </c>
      <c r="F557" s="41">
        <v>141.38</v>
      </c>
      <c r="G557" s="42">
        <f>SUM(G558:G568)</f>
        <v>141.37976499999999</v>
      </c>
    </row>
    <row r="558" spans="1:7" ht="25.95" customHeight="1" x14ac:dyDescent="0.25">
      <c r="A558" s="43" t="s">
        <v>193</v>
      </c>
      <c r="B558" s="44" t="s">
        <v>14</v>
      </c>
      <c r="C558" s="44" t="s">
        <v>194</v>
      </c>
      <c r="D558" s="45" t="s">
        <v>187</v>
      </c>
      <c r="E558" s="46">
        <v>0.72599999999999998</v>
      </c>
      <c r="F558" s="47">
        <v>21.37</v>
      </c>
      <c r="G558" s="48">
        <f t="shared" ref="G558:G568" si="69">E558*F558</f>
        <v>15.514620000000001</v>
      </c>
    </row>
    <row r="559" spans="1:7" ht="24" customHeight="1" x14ac:dyDescent="0.25">
      <c r="A559" s="43" t="s">
        <v>195</v>
      </c>
      <c r="B559" s="44" t="s">
        <v>14</v>
      </c>
      <c r="C559" s="44" t="s">
        <v>196</v>
      </c>
      <c r="D559" s="45" t="s">
        <v>187</v>
      </c>
      <c r="E559" s="46">
        <v>0.23699999999999999</v>
      </c>
      <c r="F559" s="47">
        <v>22.05</v>
      </c>
      <c r="G559" s="48">
        <f t="shared" si="69"/>
        <v>5.2258500000000003</v>
      </c>
    </row>
    <row r="560" spans="1:7" ht="25.95" customHeight="1" x14ac:dyDescent="0.25">
      <c r="A560" s="43" t="s">
        <v>440</v>
      </c>
      <c r="B560" s="44" t="s">
        <v>14</v>
      </c>
      <c r="C560" s="44" t="s">
        <v>441</v>
      </c>
      <c r="D560" s="45" t="s">
        <v>442</v>
      </c>
      <c r="E560" s="46">
        <v>5.9200000000000003E-2</v>
      </c>
      <c r="F560" s="47">
        <v>48.76</v>
      </c>
      <c r="G560" s="48">
        <f t="shared" si="69"/>
        <v>2.8865919999999998</v>
      </c>
    </row>
    <row r="561" spans="1:7" ht="25.95" customHeight="1" x14ac:dyDescent="0.25">
      <c r="A561" s="43" t="s">
        <v>443</v>
      </c>
      <c r="B561" s="44" t="s">
        <v>14</v>
      </c>
      <c r="C561" s="44" t="s">
        <v>444</v>
      </c>
      <c r="D561" s="45" t="s">
        <v>16</v>
      </c>
      <c r="E561" s="46">
        <v>2.1059999999999999</v>
      </c>
      <c r="F561" s="47">
        <v>22.49</v>
      </c>
      <c r="G561" s="48">
        <f t="shared" si="69"/>
        <v>47.363939999999992</v>
      </c>
    </row>
    <row r="562" spans="1:7" ht="39" customHeight="1" x14ac:dyDescent="0.25">
      <c r="A562" s="43" t="s">
        <v>445</v>
      </c>
      <c r="B562" s="44" t="s">
        <v>14</v>
      </c>
      <c r="C562" s="44" t="s">
        <v>446</v>
      </c>
      <c r="D562" s="45" t="s">
        <v>34</v>
      </c>
      <c r="E562" s="46">
        <v>1.8233999999999999</v>
      </c>
      <c r="F562" s="47">
        <v>6.89</v>
      </c>
      <c r="G562" s="48">
        <f t="shared" si="69"/>
        <v>12.563225999999998</v>
      </c>
    </row>
    <row r="563" spans="1:7" ht="39" customHeight="1" x14ac:dyDescent="0.25">
      <c r="A563" s="43" t="s">
        <v>447</v>
      </c>
      <c r="B563" s="44" t="s">
        <v>14</v>
      </c>
      <c r="C563" s="44" t="s">
        <v>448</v>
      </c>
      <c r="D563" s="45" t="s">
        <v>34</v>
      </c>
      <c r="E563" s="46">
        <v>5.8277999999999999</v>
      </c>
      <c r="F563" s="47">
        <v>7.82</v>
      </c>
      <c r="G563" s="48">
        <f t="shared" si="69"/>
        <v>45.573396000000002</v>
      </c>
    </row>
    <row r="564" spans="1:7" ht="25.95" customHeight="1" x14ac:dyDescent="0.25">
      <c r="A564" s="43" t="s">
        <v>449</v>
      </c>
      <c r="B564" s="44" t="s">
        <v>14</v>
      </c>
      <c r="C564" s="44" t="s">
        <v>450</v>
      </c>
      <c r="D564" s="45" t="s">
        <v>34</v>
      </c>
      <c r="E564" s="46">
        <v>2.5026999999999999</v>
      </c>
      <c r="F564" s="47">
        <v>0.35</v>
      </c>
      <c r="G564" s="48">
        <f t="shared" si="69"/>
        <v>0.87594499999999986</v>
      </c>
    </row>
    <row r="565" spans="1:7" ht="25.95" customHeight="1" x14ac:dyDescent="0.25">
      <c r="A565" s="43" t="s">
        <v>451</v>
      </c>
      <c r="B565" s="44" t="s">
        <v>14</v>
      </c>
      <c r="C565" s="44" t="s">
        <v>452</v>
      </c>
      <c r="D565" s="45" t="s">
        <v>34</v>
      </c>
      <c r="E565" s="46">
        <v>1.5851</v>
      </c>
      <c r="F565" s="47">
        <v>3.12</v>
      </c>
      <c r="G565" s="48">
        <f t="shared" si="69"/>
        <v>4.9455119999999999</v>
      </c>
    </row>
    <row r="566" spans="1:7" ht="39" customHeight="1" x14ac:dyDescent="0.25">
      <c r="A566" s="43" t="s">
        <v>453</v>
      </c>
      <c r="B566" s="44" t="s">
        <v>14</v>
      </c>
      <c r="C566" s="44" t="s">
        <v>454</v>
      </c>
      <c r="D566" s="45" t="s">
        <v>290</v>
      </c>
      <c r="E566" s="46">
        <v>1.0978000000000001</v>
      </c>
      <c r="F566" s="47">
        <v>3.9</v>
      </c>
      <c r="G566" s="48">
        <f t="shared" si="69"/>
        <v>4.2814200000000007</v>
      </c>
    </row>
    <row r="567" spans="1:7" ht="25.95" customHeight="1" x14ac:dyDescent="0.25">
      <c r="A567" s="43" t="s">
        <v>455</v>
      </c>
      <c r="B567" s="44" t="s">
        <v>14</v>
      </c>
      <c r="C567" s="44" t="s">
        <v>456</v>
      </c>
      <c r="D567" s="45" t="s">
        <v>26</v>
      </c>
      <c r="E567" s="46">
        <v>20.186800000000002</v>
      </c>
      <c r="F567" s="47">
        <v>0.1</v>
      </c>
      <c r="G567" s="48">
        <f t="shared" si="69"/>
        <v>2.0186800000000003</v>
      </c>
    </row>
    <row r="568" spans="1:7" ht="39" customHeight="1" x14ac:dyDescent="0.25">
      <c r="A568" s="43" t="s">
        <v>457</v>
      </c>
      <c r="B568" s="44" t="s">
        <v>14</v>
      </c>
      <c r="C568" s="44" t="s">
        <v>458</v>
      </c>
      <c r="D568" s="45" t="s">
        <v>26</v>
      </c>
      <c r="E568" s="46">
        <v>0.54410000000000003</v>
      </c>
      <c r="F568" s="47">
        <v>0.24</v>
      </c>
      <c r="G568" s="48">
        <f t="shared" si="69"/>
        <v>0.13058400000000001</v>
      </c>
    </row>
    <row r="569" spans="1:7" x14ac:dyDescent="0.25">
      <c r="A569" s="43"/>
      <c r="B569" s="49"/>
      <c r="C569" s="49"/>
      <c r="D569" s="49"/>
      <c r="E569" s="46"/>
      <c r="F569" s="49"/>
      <c r="G569" s="48"/>
    </row>
    <row r="570" spans="1:7" ht="1.05" customHeight="1" x14ac:dyDescent="0.25">
      <c r="A570" s="50"/>
      <c r="B570" s="38"/>
      <c r="C570" s="38"/>
      <c r="D570" s="38"/>
      <c r="E570" s="51"/>
      <c r="F570" s="38"/>
      <c r="G570" s="52"/>
    </row>
    <row r="571" spans="1:7" ht="18" customHeight="1" x14ac:dyDescent="0.25">
      <c r="A571" s="31" t="s">
        <v>1</v>
      </c>
      <c r="B571" s="32" t="s">
        <v>2</v>
      </c>
      <c r="C571" s="32" t="s">
        <v>3</v>
      </c>
      <c r="D571" s="33" t="s">
        <v>4</v>
      </c>
      <c r="E571" s="34" t="s">
        <v>5</v>
      </c>
      <c r="F571" s="35" t="s">
        <v>6</v>
      </c>
      <c r="G571" s="36" t="s">
        <v>7</v>
      </c>
    </row>
    <row r="572" spans="1:7" ht="25.95" customHeight="1" x14ac:dyDescent="0.25">
      <c r="A572" s="37" t="s">
        <v>138</v>
      </c>
      <c r="B572" s="38" t="s">
        <v>14</v>
      </c>
      <c r="C572" s="38" t="s">
        <v>139</v>
      </c>
      <c r="D572" s="39" t="s">
        <v>16</v>
      </c>
      <c r="E572" s="40">
        <v>1</v>
      </c>
      <c r="F572" s="41">
        <v>117.48</v>
      </c>
      <c r="G572" s="42">
        <f>SUM(G573:G580)</f>
        <v>117.4763291</v>
      </c>
    </row>
    <row r="573" spans="1:7" ht="25.95" customHeight="1" x14ac:dyDescent="0.25">
      <c r="A573" s="43" t="s">
        <v>193</v>
      </c>
      <c r="B573" s="44" t="s">
        <v>14</v>
      </c>
      <c r="C573" s="44" t="s">
        <v>194</v>
      </c>
      <c r="D573" s="45" t="s">
        <v>187</v>
      </c>
      <c r="E573" s="46">
        <v>0.71499999999999997</v>
      </c>
      <c r="F573" s="47">
        <v>21.37</v>
      </c>
      <c r="G573" s="48">
        <f t="shared" ref="G573:G580" si="70">E573*F573</f>
        <v>15.27955</v>
      </c>
    </row>
    <row r="574" spans="1:7" ht="39" customHeight="1" x14ac:dyDescent="0.25">
      <c r="A574" s="43" t="s">
        <v>459</v>
      </c>
      <c r="B574" s="44" t="s">
        <v>14</v>
      </c>
      <c r="C574" s="44" t="s">
        <v>460</v>
      </c>
      <c r="D574" s="45" t="s">
        <v>26</v>
      </c>
      <c r="E574" s="46">
        <v>0.94099999999999995</v>
      </c>
      <c r="F574" s="47">
        <v>1.91</v>
      </c>
      <c r="G574" s="48">
        <f t="shared" si="70"/>
        <v>1.7973099999999997</v>
      </c>
    </row>
    <row r="575" spans="1:7" ht="39" customHeight="1" x14ac:dyDescent="0.25">
      <c r="A575" s="43" t="s">
        <v>457</v>
      </c>
      <c r="B575" s="44" t="s">
        <v>14</v>
      </c>
      <c r="C575" s="44" t="s">
        <v>458</v>
      </c>
      <c r="D575" s="45" t="s">
        <v>26</v>
      </c>
      <c r="E575" s="46">
        <v>3.1846000000000001</v>
      </c>
      <c r="F575" s="47">
        <v>0.23</v>
      </c>
      <c r="G575" s="48">
        <f t="shared" si="70"/>
        <v>0.73245800000000005</v>
      </c>
    </row>
    <row r="576" spans="1:7" ht="39" customHeight="1" x14ac:dyDescent="0.25">
      <c r="A576" s="43" t="s">
        <v>461</v>
      </c>
      <c r="B576" s="44" t="s">
        <v>14</v>
      </c>
      <c r="C576" s="44" t="s">
        <v>462</v>
      </c>
      <c r="D576" s="45" t="s">
        <v>26</v>
      </c>
      <c r="E576" s="46">
        <v>2.7366000000000001</v>
      </c>
      <c r="F576" s="47">
        <v>29.7</v>
      </c>
      <c r="G576" s="48">
        <f t="shared" si="70"/>
        <v>81.277020000000007</v>
      </c>
    </row>
    <row r="577" spans="1:7" ht="39" customHeight="1" x14ac:dyDescent="0.25">
      <c r="A577" s="43" t="s">
        <v>463</v>
      </c>
      <c r="B577" s="44" t="s">
        <v>14</v>
      </c>
      <c r="C577" s="44" t="s">
        <v>464</v>
      </c>
      <c r="D577" s="45" t="s">
        <v>34</v>
      </c>
      <c r="E577" s="46">
        <v>2.8018999999999998</v>
      </c>
      <c r="F577" s="47">
        <v>4.5199999999999996</v>
      </c>
      <c r="G577" s="48">
        <f t="shared" si="70"/>
        <v>12.664587999999998</v>
      </c>
    </row>
    <row r="578" spans="1:7" ht="39" customHeight="1" x14ac:dyDescent="0.25">
      <c r="A578" s="43" t="s">
        <v>465</v>
      </c>
      <c r="B578" s="44" t="s">
        <v>14</v>
      </c>
      <c r="C578" s="44" t="s">
        <v>466</v>
      </c>
      <c r="D578" s="45" t="s">
        <v>34</v>
      </c>
      <c r="E578" s="46">
        <v>1.0188999999999999</v>
      </c>
      <c r="F578" s="47">
        <v>4.5999999999999996</v>
      </c>
      <c r="G578" s="48">
        <f t="shared" si="70"/>
        <v>4.686939999999999</v>
      </c>
    </row>
    <row r="579" spans="1:7" ht="25.95" customHeight="1" x14ac:dyDescent="0.25">
      <c r="A579" s="43" t="s">
        <v>467</v>
      </c>
      <c r="B579" s="44" t="s">
        <v>14</v>
      </c>
      <c r="C579" s="44" t="s">
        <v>468</v>
      </c>
      <c r="D579" s="45" t="s">
        <v>442</v>
      </c>
      <c r="E579" s="46">
        <v>9.41E-3</v>
      </c>
      <c r="F579" s="47">
        <v>26.51</v>
      </c>
      <c r="G579" s="48">
        <f t="shared" si="70"/>
        <v>0.24945910000000002</v>
      </c>
    </row>
    <row r="580" spans="1:7" ht="39" customHeight="1" x14ac:dyDescent="0.25">
      <c r="A580" s="43" t="s">
        <v>469</v>
      </c>
      <c r="B580" s="44" t="s">
        <v>14</v>
      </c>
      <c r="C580" s="44" t="s">
        <v>470</v>
      </c>
      <c r="D580" s="45" t="s">
        <v>290</v>
      </c>
      <c r="E580" s="46">
        <v>2.8299999999999999E-2</v>
      </c>
      <c r="F580" s="47">
        <v>27.88</v>
      </c>
      <c r="G580" s="48">
        <f t="shared" si="70"/>
        <v>0.78900399999999993</v>
      </c>
    </row>
    <row r="581" spans="1:7" x14ac:dyDescent="0.25">
      <c r="A581" s="43"/>
      <c r="B581" s="49"/>
      <c r="C581" s="49"/>
      <c r="D581" s="49"/>
      <c r="E581" s="46"/>
      <c r="F581" s="49"/>
      <c r="G581" s="48"/>
    </row>
    <row r="582" spans="1:7" ht="1.05" customHeight="1" x14ac:dyDescent="0.25">
      <c r="A582" s="50"/>
      <c r="B582" s="38"/>
      <c r="C582" s="38"/>
      <c r="D582" s="38"/>
      <c r="E582" s="51"/>
      <c r="F582" s="38"/>
      <c r="G582" s="52"/>
    </row>
    <row r="583" spans="1:7" ht="18" customHeight="1" x14ac:dyDescent="0.25">
      <c r="A583" s="31" t="s">
        <v>1</v>
      </c>
      <c r="B583" s="32" t="s">
        <v>2</v>
      </c>
      <c r="C583" s="32" t="s">
        <v>3</v>
      </c>
      <c r="D583" s="33" t="s">
        <v>4</v>
      </c>
      <c r="E583" s="34" t="s">
        <v>5</v>
      </c>
      <c r="F583" s="35" t="s">
        <v>6</v>
      </c>
      <c r="G583" s="36" t="s">
        <v>7</v>
      </c>
    </row>
    <row r="584" spans="1:7" ht="52.05" customHeight="1" x14ac:dyDescent="0.25">
      <c r="A584" s="37" t="s">
        <v>140</v>
      </c>
      <c r="B584" s="38" t="s">
        <v>10</v>
      </c>
      <c r="C584" s="38" t="s">
        <v>141</v>
      </c>
      <c r="D584" s="39" t="s">
        <v>100</v>
      </c>
      <c r="E584" s="40">
        <v>1</v>
      </c>
      <c r="F584" s="41">
        <v>49.57</v>
      </c>
      <c r="G584" s="42">
        <f>SUM(G585:G587)</f>
        <v>49.569800000000001</v>
      </c>
    </row>
    <row r="585" spans="1:7" ht="24" customHeight="1" x14ac:dyDescent="0.25">
      <c r="A585" s="43" t="s">
        <v>471</v>
      </c>
      <c r="B585" s="44" t="s">
        <v>384</v>
      </c>
      <c r="C585" s="44" t="s">
        <v>472</v>
      </c>
      <c r="D585" s="45" t="s">
        <v>16</v>
      </c>
      <c r="E585" s="46">
        <v>1.07</v>
      </c>
      <c r="F585" s="47">
        <v>40.24</v>
      </c>
      <c r="G585" s="48">
        <f t="shared" ref="G585:G587" si="71">E585*F585</f>
        <v>43.056800000000003</v>
      </c>
    </row>
    <row r="586" spans="1:7" ht="25.95" customHeight="1" x14ac:dyDescent="0.25">
      <c r="A586" s="43" t="s">
        <v>193</v>
      </c>
      <c r="B586" s="44" t="s">
        <v>14</v>
      </c>
      <c r="C586" s="44" t="s">
        <v>194</v>
      </c>
      <c r="D586" s="45" t="s">
        <v>187</v>
      </c>
      <c r="E586" s="46">
        <v>0.15</v>
      </c>
      <c r="F586" s="47">
        <v>21.37</v>
      </c>
      <c r="G586" s="48">
        <f t="shared" si="71"/>
        <v>3.2055000000000002</v>
      </c>
    </row>
    <row r="587" spans="1:7" ht="24" customHeight="1" x14ac:dyDescent="0.25">
      <c r="A587" s="43" t="s">
        <v>195</v>
      </c>
      <c r="B587" s="44" t="s">
        <v>14</v>
      </c>
      <c r="C587" s="44" t="s">
        <v>196</v>
      </c>
      <c r="D587" s="45" t="s">
        <v>187</v>
      </c>
      <c r="E587" s="46">
        <v>0.15</v>
      </c>
      <c r="F587" s="47">
        <v>22.05</v>
      </c>
      <c r="G587" s="48">
        <f t="shared" si="71"/>
        <v>3.3075000000000001</v>
      </c>
    </row>
    <row r="588" spans="1:7" x14ac:dyDescent="0.25">
      <c r="A588" s="43"/>
      <c r="B588" s="49"/>
      <c r="C588" s="49"/>
      <c r="D588" s="49"/>
      <c r="E588" s="46"/>
      <c r="F588" s="49"/>
      <c r="G588" s="48"/>
    </row>
    <row r="589" spans="1:7" ht="1.05" customHeight="1" x14ac:dyDescent="0.25">
      <c r="A589" s="50"/>
      <c r="B589" s="38"/>
      <c r="C589" s="38"/>
      <c r="D589" s="38"/>
      <c r="E589" s="51"/>
      <c r="F589" s="38"/>
      <c r="G589" s="52"/>
    </row>
    <row r="590" spans="1:7" ht="18" customHeight="1" x14ac:dyDescent="0.25">
      <c r="A590" s="31" t="s">
        <v>1</v>
      </c>
      <c r="B590" s="32" t="s">
        <v>2</v>
      </c>
      <c r="C590" s="32" t="s">
        <v>3</v>
      </c>
      <c r="D590" s="33" t="s">
        <v>4</v>
      </c>
      <c r="E590" s="34" t="s">
        <v>5</v>
      </c>
      <c r="F590" s="35" t="s">
        <v>6</v>
      </c>
      <c r="G590" s="36" t="s">
        <v>7</v>
      </c>
    </row>
    <row r="591" spans="1:7" ht="25.95" customHeight="1" x14ac:dyDescent="0.25">
      <c r="A591" s="37" t="s">
        <v>142</v>
      </c>
      <c r="B591" s="38" t="s">
        <v>14</v>
      </c>
      <c r="C591" s="38" t="s">
        <v>143</v>
      </c>
      <c r="D591" s="39" t="s">
        <v>16</v>
      </c>
      <c r="E591" s="40">
        <v>1</v>
      </c>
      <c r="F591" s="41">
        <v>3.94</v>
      </c>
      <c r="G591" s="42">
        <v>3.94</v>
      </c>
    </row>
    <row r="592" spans="1:7" ht="24" customHeight="1" x14ac:dyDescent="0.25">
      <c r="A592" s="43" t="s">
        <v>336</v>
      </c>
      <c r="B592" s="44" t="s">
        <v>14</v>
      </c>
      <c r="C592" s="44" t="s">
        <v>337</v>
      </c>
      <c r="D592" s="45" t="s">
        <v>187</v>
      </c>
      <c r="E592" s="46">
        <v>6.6600000000000006E-2</v>
      </c>
      <c r="F592" s="47">
        <v>28.52</v>
      </c>
      <c r="G592" s="48">
        <f t="shared" ref="G592:G594" si="72">E592*F592</f>
        <v>1.8994320000000002</v>
      </c>
    </row>
    <row r="593" spans="1:7" ht="24" customHeight="1" x14ac:dyDescent="0.25">
      <c r="A593" s="43" t="s">
        <v>195</v>
      </c>
      <c r="B593" s="44" t="s">
        <v>14</v>
      </c>
      <c r="C593" s="44" t="s">
        <v>196</v>
      </c>
      <c r="D593" s="45" t="s">
        <v>187</v>
      </c>
      <c r="E593" s="46">
        <v>2.2200000000000001E-2</v>
      </c>
      <c r="F593" s="47">
        <v>22.05</v>
      </c>
      <c r="G593" s="48">
        <f t="shared" si="72"/>
        <v>0.48951000000000006</v>
      </c>
    </row>
    <row r="594" spans="1:7" ht="24" customHeight="1" x14ac:dyDescent="0.25">
      <c r="A594" s="43" t="s">
        <v>473</v>
      </c>
      <c r="B594" s="44" t="s">
        <v>14</v>
      </c>
      <c r="C594" s="44" t="s">
        <v>474</v>
      </c>
      <c r="D594" s="45" t="s">
        <v>291</v>
      </c>
      <c r="E594" s="46">
        <v>0.1666</v>
      </c>
      <c r="F594" s="47">
        <v>9.48</v>
      </c>
      <c r="G594" s="48">
        <f t="shared" si="72"/>
        <v>1.5793680000000001</v>
      </c>
    </row>
    <row r="595" spans="1:7" x14ac:dyDescent="0.25">
      <c r="A595" s="43"/>
      <c r="B595" s="49"/>
      <c r="C595" s="49"/>
      <c r="D595" s="49"/>
      <c r="E595" s="46"/>
      <c r="F595" s="49"/>
      <c r="G595" s="48"/>
    </row>
    <row r="596" spans="1:7" ht="1.05" customHeight="1" x14ac:dyDescent="0.25">
      <c r="A596" s="50"/>
      <c r="B596" s="38"/>
      <c r="C596" s="38"/>
      <c r="D596" s="38"/>
      <c r="E596" s="51"/>
      <c r="F596" s="38"/>
      <c r="G596" s="52"/>
    </row>
    <row r="597" spans="1:7" ht="18" customHeight="1" x14ac:dyDescent="0.25">
      <c r="A597" s="31" t="s">
        <v>1</v>
      </c>
      <c r="B597" s="32" t="s">
        <v>2</v>
      </c>
      <c r="C597" s="32" t="s">
        <v>3</v>
      </c>
      <c r="D597" s="33" t="s">
        <v>4</v>
      </c>
      <c r="E597" s="34" t="s">
        <v>5</v>
      </c>
      <c r="F597" s="35" t="s">
        <v>6</v>
      </c>
      <c r="G597" s="36" t="s">
        <v>7</v>
      </c>
    </row>
    <row r="598" spans="1:7" ht="25.95" customHeight="1" x14ac:dyDescent="0.25">
      <c r="A598" s="37" t="s">
        <v>144</v>
      </c>
      <c r="B598" s="38" t="s">
        <v>14</v>
      </c>
      <c r="C598" s="38" t="s">
        <v>145</v>
      </c>
      <c r="D598" s="39" t="s">
        <v>16</v>
      </c>
      <c r="E598" s="40">
        <v>1</v>
      </c>
      <c r="F598" s="41">
        <v>8.66</v>
      </c>
      <c r="G598" s="42">
        <f>SUM(G599:G604)</f>
        <v>8.6631339999999994</v>
      </c>
    </row>
    <row r="599" spans="1:7" ht="39" customHeight="1" x14ac:dyDescent="0.25">
      <c r="A599" s="43" t="s">
        <v>475</v>
      </c>
      <c r="B599" s="44" t="s">
        <v>14</v>
      </c>
      <c r="C599" s="44" t="s">
        <v>476</v>
      </c>
      <c r="D599" s="45" t="s">
        <v>298</v>
      </c>
      <c r="E599" s="46">
        <v>8.9999999999999993E-3</v>
      </c>
      <c r="F599" s="47">
        <v>0.6</v>
      </c>
      <c r="G599" s="48">
        <f t="shared" ref="G599:G604" si="73">E599*F599</f>
        <v>5.3999999999999994E-3</v>
      </c>
    </row>
    <row r="600" spans="1:7" ht="39" customHeight="1" x14ac:dyDescent="0.25">
      <c r="A600" s="43" t="s">
        <v>477</v>
      </c>
      <c r="B600" s="44" t="s">
        <v>14</v>
      </c>
      <c r="C600" s="44" t="s">
        <v>478</v>
      </c>
      <c r="D600" s="45" t="s">
        <v>479</v>
      </c>
      <c r="E600" s="46">
        <v>7.0000000000000001E-3</v>
      </c>
      <c r="F600" s="47">
        <v>0.02</v>
      </c>
      <c r="G600" s="48">
        <f t="shared" si="73"/>
        <v>1.4000000000000001E-4</v>
      </c>
    </row>
    <row r="601" spans="1:7" ht="24" customHeight="1" x14ac:dyDescent="0.25">
      <c r="A601" s="43" t="s">
        <v>336</v>
      </c>
      <c r="B601" s="44" t="s">
        <v>14</v>
      </c>
      <c r="C601" s="44" t="s">
        <v>337</v>
      </c>
      <c r="D601" s="45" t="s">
        <v>187</v>
      </c>
      <c r="E601" s="46">
        <v>0.189</v>
      </c>
      <c r="F601" s="47">
        <v>28.52</v>
      </c>
      <c r="G601" s="48">
        <f t="shared" si="73"/>
        <v>5.3902799999999997</v>
      </c>
    </row>
    <row r="602" spans="1:7" ht="24" customHeight="1" x14ac:dyDescent="0.25">
      <c r="A602" s="43" t="s">
        <v>195</v>
      </c>
      <c r="B602" s="44" t="s">
        <v>14</v>
      </c>
      <c r="C602" s="44" t="s">
        <v>196</v>
      </c>
      <c r="D602" s="45" t="s">
        <v>187</v>
      </c>
      <c r="E602" s="46">
        <v>6.2E-2</v>
      </c>
      <c r="F602" s="47">
        <v>22.05</v>
      </c>
      <c r="G602" s="48">
        <f t="shared" si="73"/>
        <v>1.3671</v>
      </c>
    </row>
    <row r="603" spans="1:7" ht="25.95" customHeight="1" x14ac:dyDescent="0.25">
      <c r="A603" s="43" t="s">
        <v>480</v>
      </c>
      <c r="B603" s="44" t="s">
        <v>14</v>
      </c>
      <c r="C603" s="44" t="s">
        <v>481</v>
      </c>
      <c r="D603" s="45" t="s">
        <v>26</v>
      </c>
      <c r="E603" s="46">
        <v>4.0099999999999997E-2</v>
      </c>
      <c r="F603" s="47">
        <v>0.86</v>
      </c>
      <c r="G603" s="48">
        <f t="shared" si="73"/>
        <v>3.4485999999999996E-2</v>
      </c>
    </row>
    <row r="604" spans="1:7" ht="25.95" customHeight="1" x14ac:dyDescent="0.25">
      <c r="A604" s="43" t="s">
        <v>482</v>
      </c>
      <c r="B604" s="44" t="s">
        <v>14</v>
      </c>
      <c r="C604" s="44" t="s">
        <v>483</v>
      </c>
      <c r="D604" s="45" t="s">
        <v>290</v>
      </c>
      <c r="E604" s="46">
        <v>0.7288</v>
      </c>
      <c r="F604" s="47">
        <v>2.56</v>
      </c>
      <c r="G604" s="48">
        <f t="shared" si="73"/>
        <v>1.8657280000000001</v>
      </c>
    </row>
    <row r="605" spans="1:7" x14ac:dyDescent="0.25">
      <c r="A605" s="43"/>
      <c r="B605" s="49"/>
      <c r="C605" s="49"/>
      <c r="D605" s="49"/>
      <c r="E605" s="46"/>
      <c r="F605" s="49"/>
      <c r="G605" s="48"/>
    </row>
    <row r="606" spans="1:7" ht="1.05" customHeight="1" x14ac:dyDescent="0.25">
      <c r="A606" s="50"/>
      <c r="B606" s="38"/>
      <c r="C606" s="38"/>
      <c r="D606" s="38"/>
      <c r="E606" s="51"/>
      <c r="F606" s="38"/>
      <c r="G606" s="52"/>
    </row>
    <row r="607" spans="1:7" ht="18" customHeight="1" x14ac:dyDescent="0.25">
      <c r="A607" s="31" t="s">
        <v>1</v>
      </c>
      <c r="B607" s="32" t="s">
        <v>2</v>
      </c>
      <c r="C607" s="32" t="s">
        <v>3</v>
      </c>
      <c r="D607" s="33" t="s">
        <v>4</v>
      </c>
      <c r="E607" s="34" t="s">
        <v>5</v>
      </c>
      <c r="F607" s="35" t="s">
        <v>6</v>
      </c>
      <c r="G607" s="36" t="s">
        <v>7</v>
      </c>
    </row>
    <row r="608" spans="1:7" ht="25.95" customHeight="1" x14ac:dyDescent="0.25">
      <c r="A608" s="37" t="s">
        <v>146</v>
      </c>
      <c r="B608" s="38" t="s">
        <v>14</v>
      </c>
      <c r="C608" s="38" t="s">
        <v>147</v>
      </c>
      <c r="D608" s="39" t="s">
        <v>16</v>
      </c>
      <c r="E608" s="40">
        <v>1</v>
      </c>
      <c r="F608" s="41">
        <v>9.31</v>
      </c>
      <c r="G608" s="42">
        <f>SUM(G609:G611)</f>
        <v>9.3132619999999999</v>
      </c>
    </row>
    <row r="609" spans="1:7" ht="24" customHeight="1" x14ac:dyDescent="0.25">
      <c r="A609" s="43" t="s">
        <v>336</v>
      </c>
      <c r="B609" s="44" t="s">
        <v>14</v>
      </c>
      <c r="C609" s="44" t="s">
        <v>337</v>
      </c>
      <c r="D609" s="45" t="s">
        <v>187</v>
      </c>
      <c r="E609" s="46">
        <v>0.16300000000000001</v>
      </c>
      <c r="F609" s="47">
        <v>28.52</v>
      </c>
      <c r="G609" s="48">
        <f t="shared" ref="G609:G611" si="74">E609*F609</f>
        <v>4.6487600000000002</v>
      </c>
    </row>
    <row r="610" spans="1:7" ht="24" customHeight="1" x14ac:dyDescent="0.25">
      <c r="A610" s="43" t="s">
        <v>195</v>
      </c>
      <c r="B610" s="44" t="s">
        <v>14</v>
      </c>
      <c r="C610" s="44" t="s">
        <v>196</v>
      </c>
      <c r="D610" s="45" t="s">
        <v>187</v>
      </c>
      <c r="E610" s="46">
        <v>5.4199999999999998E-2</v>
      </c>
      <c r="F610" s="47">
        <v>22.05</v>
      </c>
      <c r="G610" s="48">
        <f t="shared" si="74"/>
        <v>1.1951099999999999</v>
      </c>
    </row>
    <row r="611" spans="1:7" ht="24" customHeight="1" x14ac:dyDescent="0.25">
      <c r="A611" s="43" t="s">
        <v>484</v>
      </c>
      <c r="B611" s="44" t="s">
        <v>14</v>
      </c>
      <c r="C611" s="44" t="s">
        <v>485</v>
      </c>
      <c r="D611" s="45" t="s">
        <v>291</v>
      </c>
      <c r="E611" s="46">
        <v>0.26769999999999999</v>
      </c>
      <c r="F611" s="47">
        <v>12.96</v>
      </c>
      <c r="G611" s="48">
        <f t="shared" si="74"/>
        <v>3.469392</v>
      </c>
    </row>
    <row r="612" spans="1:7" x14ac:dyDescent="0.25">
      <c r="A612" s="43"/>
      <c r="B612" s="49"/>
      <c r="C612" s="49"/>
      <c r="D612" s="49"/>
      <c r="E612" s="46"/>
      <c r="F612" s="49"/>
      <c r="G612" s="48"/>
    </row>
    <row r="613" spans="1:7" ht="1.05" customHeight="1" x14ac:dyDescent="0.25">
      <c r="A613" s="50"/>
      <c r="B613" s="38"/>
      <c r="C613" s="38"/>
      <c r="D613" s="38"/>
      <c r="E613" s="51"/>
      <c r="F613" s="38"/>
      <c r="G613" s="52"/>
    </row>
    <row r="614" spans="1:7" ht="18" customHeight="1" x14ac:dyDescent="0.25">
      <c r="A614" s="31" t="s">
        <v>1</v>
      </c>
      <c r="B614" s="32" t="s">
        <v>2</v>
      </c>
      <c r="C614" s="32" t="s">
        <v>3</v>
      </c>
      <c r="D614" s="33" t="s">
        <v>4</v>
      </c>
      <c r="E614" s="34" t="s">
        <v>5</v>
      </c>
      <c r="F614" s="35" t="s">
        <v>6</v>
      </c>
      <c r="G614" s="36" t="s">
        <v>7</v>
      </c>
    </row>
    <row r="615" spans="1:7" ht="25.95" customHeight="1" x14ac:dyDescent="0.25">
      <c r="A615" s="37" t="s">
        <v>148</v>
      </c>
      <c r="B615" s="38" t="s">
        <v>14</v>
      </c>
      <c r="C615" s="38" t="s">
        <v>149</v>
      </c>
      <c r="D615" s="39" t="s">
        <v>16</v>
      </c>
      <c r="E615" s="40">
        <v>1</v>
      </c>
      <c r="F615" s="41">
        <v>20.65</v>
      </c>
      <c r="G615" s="42">
        <f>SUM(G616:G618)</f>
        <v>20.646266000000001</v>
      </c>
    </row>
    <row r="616" spans="1:7" ht="24" customHeight="1" x14ac:dyDescent="0.25">
      <c r="A616" s="43" t="s">
        <v>336</v>
      </c>
      <c r="B616" s="44" t="s">
        <v>14</v>
      </c>
      <c r="C616" s="44" t="s">
        <v>337</v>
      </c>
      <c r="D616" s="45" t="s">
        <v>187</v>
      </c>
      <c r="E616" s="46">
        <v>0.47099999999999997</v>
      </c>
      <c r="F616" s="47">
        <v>28.52</v>
      </c>
      <c r="G616" s="48">
        <f t="shared" ref="G616:G618" si="75">E616*F616</f>
        <v>13.432919999999999</v>
      </c>
    </row>
    <row r="617" spans="1:7" ht="24" customHeight="1" x14ac:dyDescent="0.25">
      <c r="A617" s="43" t="s">
        <v>338</v>
      </c>
      <c r="B617" s="44" t="s">
        <v>14</v>
      </c>
      <c r="C617" s="44" t="s">
        <v>339</v>
      </c>
      <c r="D617" s="45" t="s">
        <v>291</v>
      </c>
      <c r="E617" s="46">
        <v>3.04E-2</v>
      </c>
      <c r="F617" s="47">
        <v>19.39</v>
      </c>
      <c r="G617" s="48">
        <f t="shared" si="75"/>
        <v>0.58945599999999998</v>
      </c>
    </row>
    <row r="618" spans="1:7" ht="25.95" customHeight="1" x14ac:dyDescent="0.25">
      <c r="A618" s="43" t="s">
        <v>486</v>
      </c>
      <c r="B618" s="44" t="s">
        <v>14</v>
      </c>
      <c r="C618" s="44" t="s">
        <v>487</v>
      </c>
      <c r="D618" s="45" t="s">
        <v>291</v>
      </c>
      <c r="E618" s="46">
        <v>0.20300000000000001</v>
      </c>
      <c r="F618" s="47">
        <v>32.630000000000003</v>
      </c>
      <c r="G618" s="48">
        <f t="shared" si="75"/>
        <v>6.6238900000000012</v>
      </c>
    </row>
    <row r="619" spans="1:7" x14ac:dyDescent="0.25">
      <c r="A619" s="43"/>
      <c r="B619" s="49"/>
      <c r="C619" s="49"/>
      <c r="D619" s="49"/>
      <c r="E619" s="46"/>
      <c r="F619" s="49"/>
      <c r="G619" s="48"/>
    </row>
    <row r="620" spans="1:7" ht="1.05" customHeight="1" x14ac:dyDescent="0.25">
      <c r="A620" s="50"/>
      <c r="B620" s="38"/>
      <c r="C620" s="38"/>
      <c r="D620" s="38"/>
      <c r="E620" s="51"/>
      <c r="F620" s="38"/>
      <c r="G620" s="52"/>
    </row>
    <row r="621" spans="1:7" ht="18" customHeight="1" x14ac:dyDescent="0.25">
      <c r="A621" s="31" t="s">
        <v>1</v>
      </c>
      <c r="B621" s="32" t="s">
        <v>2</v>
      </c>
      <c r="C621" s="32" t="s">
        <v>3</v>
      </c>
      <c r="D621" s="33" t="s">
        <v>4</v>
      </c>
      <c r="E621" s="34" t="s">
        <v>5</v>
      </c>
      <c r="F621" s="35" t="s">
        <v>6</v>
      </c>
      <c r="G621" s="36" t="s">
        <v>7</v>
      </c>
    </row>
    <row r="622" spans="1:7" ht="25.95" customHeight="1" x14ac:dyDescent="0.25">
      <c r="A622" s="37" t="s">
        <v>150</v>
      </c>
      <c r="B622" s="38" t="s">
        <v>14</v>
      </c>
      <c r="C622" s="38" t="s">
        <v>151</v>
      </c>
      <c r="D622" s="39" t="s">
        <v>152</v>
      </c>
      <c r="E622" s="40">
        <v>1</v>
      </c>
      <c r="F622" s="41">
        <v>57.93</v>
      </c>
      <c r="G622" s="42">
        <f>SUM(G623:G624)</f>
        <v>57.933374999999998</v>
      </c>
    </row>
    <row r="623" spans="1:7" ht="24" customHeight="1" x14ac:dyDescent="0.25">
      <c r="A623" s="43" t="s">
        <v>375</v>
      </c>
      <c r="B623" s="44" t="s">
        <v>14</v>
      </c>
      <c r="C623" s="44" t="s">
        <v>376</v>
      </c>
      <c r="D623" s="45" t="s">
        <v>187</v>
      </c>
      <c r="E623" s="46">
        <v>0.35399999999999998</v>
      </c>
      <c r="F623" s="47">
        <v>26.9</v>
      </c>
      <c r="G623" s="48">
        <f t="shared" ref="G623:G624" si="76">E623*F623</f>
        <v>9.5225999999999988</v>
      </c>
    </row>
    <row r="624" spans="1:7" ht="24" customHeight="1" x14ac:dyDescent="0.25">
      <c r="A624" s="43" t="s">
        <v>195</v>
      </c>
      <c r="B624" s="44" t="s">
        <v>14</v>
      </c>
      <c r="C624" s="44" t="s">
        <v>196</v>
      </c>
      <c r="D624" s="45" t="s">
        <v>187</v>
      </c>
      <c r="E624" s="46">
        <v>2.1955</v>
      </c>
      <c r="F624" s="47">
        <v>22.05</v>
      </c>
      <c r="G624" s="48">
        <f t="shared" si="76"/>
        <v>48.410775000000001</v>
      </c>
    </row>
    <row r="625" spans="1:7" x14ac:dyDescent="0.25">
      <c r="A625" s="43"/>
      <c r="B625" s="49"/>
      <c r="C625" s="49"/>
      <c r="D625" s="49"/>
      <c r="E625" s="46"/>
      <c r="F625" s="49"/>
      <c r="G625" s="48"/>
    </row>
    <row r="626" spans="1:7" ht="1.05" customHeight="1" x14ac:dyDescent="0.25">
      <c r="A626" s="50"/>
      <c r="B626" s="38"/>
      <c r="C626" s="38"/>
      <c r="D626" s="38"/>
      <c r="E626" s="51"/>
      <c r="F626" s="38"/>
      <c r="G626" s="52"/>
    </row>
    <row r="627" spans="1:7" ht="18" customHeight="1" x14ac:dyDescent="0.25">
      <c r="A627" s="31" t="s">
        <v>1</v>
      </c>
      <c r="B627" s="32" t="s">
        <v>2</v>
      </c>
      <c r="C627" s="32" t="s">
        <v>3</v>
      </c>
      <c r="D627" s="33" t="s">
        <v>4</v>
      </c>
      <c r="E627" s="34" t="s">
        <v>5</v>
      </c>
      <c r="F627" s="35" t="s">
        <v>6</v>
      </c>
      <c r="G627" s="36" t="s">
        <v>7</v>
      </c>
    </row>
    <row r="628" spans="1:7" ht="52.05" customHeight="1" x14ac:dyDescent="0.25">
      <c r="A628" s="37" t="s">
        <v>153</v>
      </c>
      <c r="B628" s="38" t="s">
        <v>14</v>
      </c>
      <c r="C628" s="38" t="s">
        <v>154</v>
      </c>
      <c r="D628" s="39" t="s">
        <v>16</v>
      </c>
      <c r="E628" s="40">
        <v>1</v>
      </c>
      <c r="F628" s="41">
        <v>41.82</v>
      </c>
      <c r="G628" s="42">
        <f>SUM(G629:G631)</f>
        <v>41.822903999999994</v>
      </c>
    </row>
    <row r="629" spans="1:7" ht="39" customHeight="1" x14ac:dyDescent="0.25">
      <c r="A629" s="43" t="s">
        <v>488</v>
      </c>
      <c r="B629" s="44" t="s">
        <v>14</v>
      </c>
      <c r="C629" s="44" t="s">
        <v>489</v>
      </c>
      <c r="D629" s="45" t="s">
        <v>152</v>
      </c>
      <c r="E629" s="46">
        <v>1.9400000000000001E-2</v>
      </c>
      <c r="F629" s="47">
        <v>1729.86</v>
      </c>
      <c r="G629" s="48">
        <f t="shared" ref="G629:G631" si="77">E629*F629</f>
        <v>33.559283999999998</v>
      </c>
    </row>
    <row r="630" spans="1:7" ht="24" customHeight="1" x14ac:dyDescent="0.25">
      <c r="A630" s="43" t="s">
        <v>375</v>
      </c>
      <c r="B630" s="44" t="s">
        <v>14</v>
      </c>
      <c r="C630" s="44" t="s">
        <v>376</v>
      </c>
      <c r="D630" s="45" t="s">
        <v>187</v>
      </c>
      <c r="E630" s="46">
        <v>0.27900000000000003</v>
      </c>
      <c r="F630" s="47">
        <v>26.9</v>
      </c>
      <c r="G630" s="48">
        <f t="shared" si="77"/>
        <v>7.5051000000000005</v>
      </c>
    </row>
    <row r="631" spans="1:7" ht="24" customHeight="1" x14ac:dyDescent="0.25">
      <c r="A631" s="43" t="s">
        <v>195</v>
      </c>
      <c r="B631" s="44" t="s">
        <v>14</v>
      </c>
      <c r="C631" s="44" t="s">
        <v>196</v>
      </c>
      <c r="D631" s="45" t="s">
        <v>187</v>
      </c>
      <c r="E631" s="46">
        <v>3.44E-2</v>
      </c>
      <c r="F631" s="47">
        <v>22.05</v>
      </c>
      <c r="G631" s="48">
        <f t="shared" si="77"/>
        <v>0.75851999999999997</v>
      </c>
    </row>
    <row r="632" spans="1:7" x14ac:dyDescent="0.25">
      <c r="A632" s="43"/>
      <c r="B632" s="49"/>
      <c r="C632" s="49"/>
      <c r="D632" s="49"/>
      <c r="E632" s="46"/>
      <c r="F632" s="49"/>
      <c r="G632" s="48"/>
    </row>
    <row r="633" spans="1:7" ht="1.05" customHeight="1" x14ac:dyDescent="0.25">
      <c r="A633" s="50"/>
      <c r="B633" s="38"/>
      <c r="C633" s="38"/>
      <c r="D633" s="38"/>
      <c r="E633" s="51"/>
      <c r="F633" s="38"/>
      <c r="G633" s="52"/>
    </row>
    <row r="634" spans="1:7" ht="18" customHeight="1" x14ac:dyDescent="0.25">
      <c r="A634" s="31" t="s">
        <v>1</v>
      </c>
      <c r="B634" s="32" t="s">
        <v>2</v>
      </c>
      <c r="C634" s="32" t="s">
        <v>3</v>
      </c>
      <c r="D634" s="33" t="s">
        <v>4</v>
      </c>
      <c r="E634" s="34" t="s">
        <v>5</v>
      </c>
      <c r="F634" s="35" t="s">
        <v>6</v>
      </c>
      <c r="G634" s="36" t="s">
        <v>7</v>
      </c>
    </row>
    <row r="635" spans="1:7" ht="25.95" customHeight="1" x14ac:dyDescent="0.25">
      <c r="A635" s="37" t="s">
        <v>155</v>
      </c>
      <c r="B635" s="38" t="s">
        <v>10</v>
      </c>
      <c r="C635" s="38" t="s">
        <v>156</v>
      </c>
      <c r="D635" s="39" t="s">
        <v>22</v>
      </c>
      <c r="E635" s="40">
        <v>1</v>
      </c>
      <c r="F635" s="41">
        <v>404.32</v>
      </c>
      <c r="G635" s="42">
        <f>SUM(G636:G642)</f>
        <v>404.315696</v>
      </c>
    </row>
    <row r="636" spans="1:7" ht="24" customHeight="1" x14ac:dyDescent="0.25">
      <c r="A636" s="43" t="s">
        <v>490</v>
      </c>
      <c r="B636" s="44" t="s">
        <v>14</v>
      </c>
      <c r="C636" s="44" t="s">
        <v>491</v>
      </c>
      <c r="D636" s="45" t="s">
        <v>187</v>
      </c>
      <c r="E636" s="46">
        <v>1.5</v>
      </c>
      <c r="F636" s="47">
        <v>22.47</v>
      </c>
      <c r="G636" s="48">
        <f t="shared" ref="G636:G642" si="78">E636*F636</f>
        <v>33.704999999999998</v>
      </c>
    </row>
    <row r="637" spans="1:7" ht="25.95" customHeight="1" x14ac:dyDescent="0.25">
      <c r="A637" s="43" t="s">
        <v>373</v>
      </c>
      <c r="B637" s="44" t="s">
        <v>14</v>
      </c>
      <c r="C637" s="44" t="s">
        <v>374</v>
      </c>
      <c r="D637" s="45" t="s">
        <v>187</v>
      </c>
      <c r="E637" s="46">
        <v>1.5</v>
      </c>
      <c r="F637" s="47">
        <v>22.76</v>
      </c>
      <c r="G637" s="48">
        <f t="shared" si="78"/>
        <v>34.14</v>
      </c>
    </row>
    <row r="638" spans="1:7" ht="24" customHeight="1" x14ac:dyDescent="0.25">
      <c r="A638" s="43" t="s">
        <v>330</v>
      </c>
      <c r="B638" s="44" t="s">
        <v>14</v>
      </c>
      <c r="C638" s="44" t="s">
        <v>331</v>
      </c>
      <c r="D638" s="45" t="s">
        <v>187</v>
      </c>
      <c r="E638" s="46">
        <v>1.5</v>
      </c>
      <c r="F638" s="47">
        <v>26.71</v>
      </c>
      <c r="G638" s="48">
        <f t="shared" si="78"/>
        <v>40.064999999999998</v>
      </c>
    </row>
    <row r="639" spans="1:7" ht="24" customHeight="1" x14ac:dyDescent="0.25">
      <c r="A639" s="43" t="s">
        <v>492</v>
      </c>
      <c r="B639" s="44" t="s">
        <v>14</v>
      </c>
      <c r="C639" s="44" t="s">
        <v>493</v>
      </c>
      <c r="D639" s="45" t="s">
        <v>16</v>
      </c>
      <c r="E639" s="46">
        <v>1.39</v>
      </c>
      <c r="F639" s="47">
        <v>190</v>
      </c>
      <c r="G639" s="48">
        <f t="shared" si="78"/>
        <v>264.09999999999997</v>
      </c>
    </row>
    <row r="640" spans="1:7" ht="25.95" customHeight="1" x14ac:dyDescent="0.25">
      <c r="A640" s="43" t="s">
        <v>494</v>
      </c>
      <c r="B640" s="44" t="s">
        <v>495</v>
      </c>
      <c r="C640" s="44" t="s">
        <v>496</v>
      </c>
      <c r="D640" s="45" t="s">
        <v>34</v>
      </c>
      <c r="E640" s="46">
        <v>4.5</v>
      </c>
      <c r="F640" s="47">
        <v>5.04</v>
      </c>
      <c r="G640" s="48">
        <f t="shared" si="78"/>
        <v>22.68</v>
      </c>
    </row>
    <row r="641" spans="1:7" ht="24" customHeight="1" x14ac:dyDescent="0.25">
      <c r="A641" s="43" t="s">
        <v>497</v>
      </c>
      <c r="B641" s="44" t="s">
        <v>75</v>
      </c>
      <c r="C641" s="44" t="s">
        <v>498</v>
      </c>
      <c r="D641" s="45" t="s">
        <v>290</v>
      </c>
      <c r="E641" s="46">
        <v>0.24940000000000001</v>
      </c>
      <c r="F641" s="47">
        <v>25.84</v>
      </c>
      <c r="G641" s="48">
        <f t="shared" si="78"/>
        <v>6.444496</v>
      </c>
    </row>
    <row r="642" spans="1:7" ht="25.95" customHeight="1" x14ac:dyDescent="0.25">
      <c r="A642" s="43" t="s">
        <v>467</v>
      </c>
      <c r="B642" s="44" t="s">
        <v>14</v>
      </c>
      <c r="C642" s="44" t="s">
        <v>468</v>
      </c>
      <c r="D642" s="45" t="s">
        <v>442</v>
      </c>
      <c r="E642" s="46">
        <v>0.12</v>
      </c>
      <c r="F642" s="47">
        <v>26.51</v>
      </c>
      <c r="G642" s="48">
        <f t="shared" si="78"/>
        <v>3.1812</v>
      </c>
    </row>
    <row r="643" spans="1:7" x14ac:dyDescent="0.25">
      <c r="A643" s="43"/>
      <c r="B643" s="49"/>
      <c r="C643" s="49"/>
      <c r="D643" s="49"/>
      <c r="E643" s="46"/>
      <c r="F643" s="49"/>
      <c r="G643" s="48"/>
    </row>
    <row r="644" spans="1:7" ht="1.05" customHeight="1" x14ac:dyDescent="0.25">
      <c r="A644" s="50"/>
      <c r="B644" s="38"/>
      <c r="C644" s="38"/>
      <c r="D644" s="38"/>
      <c r="E644" s="51"/>
      <c r="F644" s="38"/>
      <c r="G644" s="52"/>
    </row>
    <row r="645" spans="1:7" ht="25.95" customHeight="1" x14ac:dyDescent="0.25">
      <c r="A645" s="54"/>
      <c r="B645" s="55"/>
      <c r="C645" s="55" t="s">
        <v>157</v>
      </c>
      <c r="D645" s="55"/>
      <c r="E645" s="56"/>
      <c r="F645" s="55"/>
      <c r="G645" s="57"/>
    </row>
    <row r="646" spans="1:7" ht="18" customHeight="1" x14ac:dyDescent="0.25">
      <c r="A646" s="31" t="s">
        <v>1</v>
      </c>
      <c r="B646" s="32" t="s">
        <v>2</v>
      </c>
      <c r="C646" s="32" t="s">
        <v>3</v>
      </c>
      <c r="D646" s="33" t="s">
        <v>4</v>
      </c>
      <c r="E646" s="34" t="s">
        <v>5</v>
      </c>
      <c r="F646" s="35" t="s">
        <v>6</v>
      </c>
      <c r="G646" s="36" t="s">
        <v>7</v>
      </c>
    </row>
    <row r="647" spans="1:7" ht="25.95" customHeight="1" x14ac:dyDescent="0.25">
      <c r="A647" s="37" t="s">
        <v>158</v>
      </c>
      <c r="B647" s="38" t="s">
        <v>10</v>
      </c>
      <c r="C647" s="38" t="s">
        <v>159</v>
      </c>
      <c r="D647" s="39" t="s">
        <v>100</v>
      </c>
      <c r="E647" s="40">
        <v>1</v>
      </c>
      <c r="F647" s="41">
        <v>4.32</v>
      </c>
      <c r="G647" s="42">
        <f>SUM(G648:G651)</f>
        <v>4.3209</v>
      </c>
    </row>
    <row r="648" spans="1:7" ht="24" customHeight="1" x14ac:dyDescent="0.25">
      <c r="A648" s="43" t="s">
        <v>499</v>
      </c>
      <c r="B648" s="44" t="s">
        <v>369</v>
      </c>
      <c r="C648" s="44" t="s">
        <v>500</v>
      </c>
      <c r="D648" s="45" t="s">
        <v>16</v>
      </c>
      <c r="E648" s="46">
        <v>1</v>
      </c>
      <c r="F648" s="47">
        <v>2.6</v>
      </c>
      <c r="G648" s="48">
        <f t="shared" ref="G648:G651" si="79">E648*F648</f>
        <v>2.6</v>
      </c>
    </row>
    <row r="649" spans="1:7" ht="24" customHeight="1" x14ac:dyDescent="0.25">
      <c r="A649" s="43" t="s">
        <v>195</v>
      </c>
      <c r="B649" s="44" t="s">
        <v>14</v>
      </c>
      <c r="C649" s="44" t="s">
        <v>196</v>
      </c>
      <c r="D649" s="45" t="s">
        <v>187</v>
      </c>
      <c r="E649" s="46">
        <v>0.05</v>
      </c>
      <c r="F649" s="47">
        <v>22.05</v>
      </c>
      <c r="G649" s="48">
        <f t="shared" si="79"/>
        <v>1.1025</v>
      </c>
    </row>
    <row r="650" spans="1:7" ht="24" customHeight="1" x14ac:dyDescent="0.25">
      <c r="A650" s="43" t="s">
        <v>501</v>
      </c>
      <c r="B650" s="44" t="s">
        <v>369</v>
      </c>
      <c r="C650" s="44" t="s">
        <v>502</v>
      </c>
      <c r="D650" s="45" t="s">
        <v>16</v>
      </c>
      <c r="E650" s="46">
        <v>1</v>
      </c>
      <c r="F650" s="47">
        <v>0.48</v>
      </c>
      <c r="G650" s="48">
        <f t="shared" si="79"/>
        <v>0.48</v>
      </c>
    </row>
    <row r="651" spans="1:7" ht="25.95" customHeight="1" x14ac:dyDescent="0.25">
      <c r="A651" s="43" t="s">
        <v>503</v>
      </c>
      <c r="B651" s="44" t="s">
        <v>14</v>
      </c>
      <c r="C651" s="44" t="s">
        <v>504</v>
      </c>
      <c r="D651" s="45" t="s">
        <v>26</v>
      </c>
      <c r="E651" s="46">
        <v>0.01</v>
      </c>
      <c r="F651" s="47">
        <v>13.84</v>
      </c>
      <c r="G651" s="48">
        <f t="shared" si="79"/>
        <v>0.1384</v>
      </c>
    </row>
    <row r="652" spans="1:7" x14ac:dyDescent="0.25">
      <c r="A652" s="43"/>
      <c r="B652" s="49"/>
      <c r="C652" s="49"/>
      <c r="D652" s="49"/>
      <c r="E652" s="46"/>
      <c r="F652" s="49"/>
      <c r="G652" s="48"/>
    </row>
    <row r="653" spans="1:7" ht="1.05" customHeight="1" x14ac:dyDescent="0.25">
      <c r="A653" s="50"/>
      <c r="B653" s="38"/>
      <c r="C653" s="38"/>
      <c r="D653" s="38"/>
      <c r="E653" s="51"/>
      <c r="F653" s="38"/>
      <c r="G653" s="52"/>
    </row>
    <row r="654" spans="1:7" ht="18" customHeight="1" x14ac:dyDescent="0.25">
      <c r="A654" s="31" t="s">
        <v>1</v>
      </c>
      <c r="B654" s="32" t="s">
        <v>2</v>
      </c>
      <c r="C654" s="32" t="s">
        <v>3</v>
      </c>
      <c r="D654" s="33" t="s">
        <v>4</v>
      </c>
      <c r="E654" s="34" t="s">
        <v>5</v>
      </c>
      <c r="F654" s="35" t="s">
        <v>6</v>
      </c>
      <c r="G654" s="36" t="s">
        <v>7</v>
      </c>
    </row>
    <row r="655" spans="1:7" ht="25.95" customHeight="1" x14ac:dyDescent="0.25">
      <c r="A655" s="37" t="s">
        <v>142</v>
      </c>
      <c r="B655" s="38" t="s">
        <v>14</v>
      </c>
      <c r="C655" s="38" t="s">
        <v>143</v>
      </c>
      <c r="D655" s="39" t="s">
        <v>16</v>
      </c>
      <c r="E655" s="40">
        <v>1</v>
      </c>
      <c r="F655" s="41">
        <v>3.94</v>
      </c>
      <c r="G655" s="42">
        <f>SUM(G656:G658)</f>
        <v>3.9353800000000003</v>
      </c>
    </row>
    <row r="656" spans="1:7" ht="24" customHeight="1" x14ac:dyDescent="0.25">
      <c r="A656" s="43" t="s">
        <v>336</v>
      </c>
      <c r="B656" s="44" t="s">
        <v>14</v>
      </c>
      <c r="C656" s="44" t="s">
        <v>337</v>
      </c>
      <c r="D656" s="45" t="s">
        <v>187</v>
      </c>
      <c r="E656" s="46">
        <v>6.5600000000000006E-2</v>
      </c>
      <c r="F656" s="47">
        <v>28.52</v>
      </c>
      <c r="G656" s="48">
        <f t="shared" ref="G656:G658" si="80">E656*F656</f>
        <v>1.8709120000000001</v>
      </c>
    </row>
    <row r="657" spans="1:7" ht="24" customHeight="1" x14ac:dyDescent="0.25">
      <c r="A657" s="43" t="s">
        <v>195</v>
      </c>
      <c r="B657" s="44" t="s">
        <v>14</v>
      </c>
      <c r="C657" s="44" t="s">
        <v>196</v>
      </c>
      <c r="D657" s="45" t="s">
        <v>187</v>
      </c>
      <c r="E657" s="46">
        <v>2.1999999999999999E-2</v>
      </c>
      <c r="F657" s="47">
        <v>22.05</v>
      </c>
      <c r="G657" s="48">
        <f t="shared" si="80"/>
        <v>0.48509999999999998</v>
      </c>
    </row>
    <row r="658" spans="1:7" ht="24" customHeight="1" x14ac:dyDescent="0.25">
      <c r="A658" s="43" t="s">
        <v>473</v>
      </c>
      <c r="B658" s="44" t="s">
        <v>14</v>
      </c>
      <c r="C658" s="44" t="s">
        <v>474</v>
      </c>
      <c r="D658" s="45" t="s">
        <v>291</v>
      </c>
      <c r="E658" s="46">
        <v>0.1666</v>
      </c>
      <c r="F658" s="47">
        <v>9.48</v>
      </c>
      <c r="G658" s="48">
        <f t="shared" si="80"/>
        <v>1.5793680000000001</v>
      </c>
    </row>
    <row r="659" spans="1:7" x14ac:dyDescent="0.25">
      <c r="A659" s="43"/>
      <c r="B659" s="49"/>
      <c r="C659" s="49"/>
      <c r="D659" s="49"/>
      <c r="E659" s="46"/>
      <c r="F659" s="49"/>
      <c r="G659" s="48"/>
    </row>
    <row r="660" spans="1:7" ht="1.05" customHeight="1" x14ac:dyDescent="0.25">
      <c r="A660" s="50"/>
      <c r="B660" s="38"/>
      <c r="C660" s="38"/>
      <c r="D660" s="38"/>
      <c r="E660" s="51"/>
      <c r="F660" s="38"/>
      <c r="G660" s="52"/>
    </row>
    <row r="661" spans="1:7" ht="18" customHeight="1" x14ac:dyDescent="0.25">
      <c r="A661" s="31" t="s">
        <v>1</v>
      </c>
      <c r="B661" s="32" t="s">
        <v>2</v>
      </c>
      <c r="C661" s="32" t="s">
        <v>3</v>
      </c>
      <c r="D661" s="33" t="s">
        <v>4</v>
      </c>
      <c r="E661" s="34" t="s">
        <v>5</v>
      </c>
      <c r="F661" s="35" t="s">
        <v>6</v>
      </c>
      <c r="G661" s="36" t="s">
        <v>7</v>
      </c>
    </row>
    <row r="662" spans="1:7" ht="25.95" customHeight="1" x14ac:dyDescent="0.25">
      <c r="A662" s="37" t="s">
        <v>160</v>
      </c>
      <c r="B662" s="38" t="s">
        <v>161</v>
      </c>
      <c r="C662" s="38" t="s">
        <v>162</v>
      </c>
      <c r="D662" s="39" t="s">
        <v>16</v>
      </c>
      <c r="E662" s="40">
        <v>1</v>
      </c>
      <c r="F662" s="41">
        <v>1.28</v>
      </c>
      <c r="G662" s="42">
        <f>SUM(G663:G666)</f>
        <v>1.2781943499999999</v>
      </c>
    </row>
    <row r="663" spans="1:7" ht="73.8" customHeight="1" x14ac:dyDescent="0.25">
      <c r="A663" s="43" t="s">
        <v>505</v>
      </c>
      <c r="B663" s="44" t="s">
        <v>161</v>
      </c>
      <c r="C663" s="44" t="s">
        <v>506</v>
      </c>
      <c r="D663" s="45" t="s">
        <v>298</v>
      </c>
      <c r="E663" s="46">
        <v>0.32</v>
      </c>
      <c r="F663" s="47">
        <v>0.89</v>
      </c>
      <c r="G663" s="48">
        <f t="shared" ref="G663:G666" si="81">E663*F663</f>
        <v>0.2848</v>
      </c>
    </row>
    <row r="664" spans="1:7" ht="73.8" customHeight="1" x14ac:dyDescent="0.25">
      <c r="A664" s="43" t="s">
        <v>505</v>
      </c>
      <c r="B664" s="44" t="s">
        <v>161</v>
      </c>
      <c r="C664" s="44" t="s">
        <v>506</v>
      </c>
      <c r="D664" s="45" t="s">
        <v>479</v>
      </c>
      <c r="E664" s="46">
        <v>0.89</v>
      </c>
      <c r="F664" s="47">
        <v>0.04</v>
      </c>
      <c r="G664" s="48">
        <f t="shared" si="81"/>
        <v>3.56E-2</v>
      </c>
    </row>
    <row r="665" spans="1:7" ht="25.95" customHeight="1" x14ac:dyDescent="0.25">
      <c r="A665" s="43" t="s">
        <v>161</v>
      </c>
      <c r="B665" s="44" t="s">
        <v>507</v>
      </c>
      <c r="C665" s="44" t="s">
        <v>508</v>
      </c>
      <c r="D665" s="45" t="s">
        <v>31</v>
      </c>
      <c r="E665" s="46">
        <v>5.75</v>
      </c>
      <c r="F665" s="53">
        <v>6.1538000000000001E-3</v>
      </c>
      <c r="G665" s="48">
        <f t="shared" si="81"/>
        <v>3.5384350000000002E-2</v>
      </c>
    </row>
    <row r="666" spans="1:7" ht="25.95" customHeight="1" x14ac:dyDescent="0.25">
      <c r="A666" s="43" t="s">
        <v>161</v>
      </c>
      <c r="B666" s="44" t="s">
        <v>509</v>
      </c>
      <c r="C666" s="44" t="s">
        <v>510</v>
      </c>
      <c r="D666" s="45" t="s">
        <v>511</v>
      </c>
      <c r="E666" s="46">
        <v>3.6999999999999998E-2</v>
      </c>
      <c r="F666" s="53">
        <v>24.93</v>
      </c>
      <c r="G666" s="48">
        <f t="shared" si="81"/>
        <v>0.92240999999999995</v>
      </c>
    </row>
    <row r="667" spans="1:7" x14ac:dyDescent="0.25">
      <c r="A667" s="43"/>
      <c r="B667" s="49"/>
      <c r="C667" s="49"/>
      <c r="D667" s="49"/>
      <c r="E667" s="46"/>
      <c r="F667" s="49"/>
      <c r="G667" s="48"/>
    </row>
    <row r="668" spans="1:7" ht="1.05" customHeight="1" x14ac:dyDescent="0.25">
      <c r="A668" s="50"/>
      <c r="B668" s="38"/>
      <c r="C668" s="38"/>
      <c r="D668" s="38"/>
      <c r="E668" s="51"/>
      <c r="F668" s="38"/>
      <c r="G668" s="52"/>
    </row>
    <row r="669" spans="1:7" ht="18" customHeight="1" x14ac:dyDescent="0.25">
      <c r="A669" s="31" t="s">
        <v>1</v>
      </c>
      <c r="B669" s="32" t="s">
        <v>2</v>
      </c>
      <c r="C669" s="32" t="s">
        <v>3</v>
      </c>
      <c r="D669" s="33" t="s">
        <v>4</v>
      </c>
      <c r="E669" s="34" t="s">
        <v>5</v>
      </c>
      <c r="F669" s="35" t="s">
        <v>6</v>
      </c>
      <c r="G669" s="36" t="s">
        <v>7</v>
      </c>
    </row>
    <row r="670" spans="1:7" ht="25.95" customHeight="1" x14ac:dyDescent="0.25">
      <c r="A670" s="37" t="s">
        <v>163</v>
      </c>
      <c r="B670" s="38" t="s">
        <v>14</v>
      </c>
      <c r="C670" s="38" t="s">
        <v>164</v>
      </c>
      <c r="D670" s="39" t="s">
        <v>16</v>
      </c>
      <c r="E670" s="40">
        <v>1</v>
      </c>
      <c r="F670" s="41">
        <v>53.04</v>
      </c>
      <c r="G670" s="42">
        <f>SUM(G671:G673)</f>
        <v>53.041404</v>
      </c>
    </row>
    <row r="671" spans="1:7" ht="25.95" customHeight="1" x14ac:dyDescent="0.25">
      <c r="A671" s="43" t="s">
        <v>512</v>
      </c>
      <c r="B671" s="44" t="s">
        <v>14</v>
      </c>
      <c r="C671" s="44" t="s">
        <v>513</v>
      </c>
      <c r="D671" s="45" t="s">
        <v>187</v>
      </c>
      <c r="E671" s="46">
        <v>0.1283</v>
      </c>
      <c r="F671" s="47">
        <v>22.98</v>
      </c>
      <c r="G671" s="48">
        <f t="shared" ref="G671:G673" si="82">E671*F671</f>
        <v>2.948334</v>
      </c>
    </row>
    <row r="672" spans="1:7" ht="24" customHeight="1" x14ac:dyDescent="0.25">
      <c r="A672" s="43" t="s">
        <v>514</v>
      </c>
      <c r="B672" s="44" t="s">
        <v>14</v>
      </c>
      <c r="C672" s="44" t="s">
        <v>515</v>
      </c>
      <c r="D672" s="45" t="s">
        <v>187</v>
      </c>
      <c r="E672" s="46">
        <v>0.57030000000000003</v>
      </c>
      <c r="F672" s="47">
        <v>26.9</v>
      </c>
      <c r="G672" s="48">
        <f t="shared" si="82"/>
        <v>15.34107</v>
      </c>
    </row>
    <row r="673" spans="1:7" ht="25.95" customHeight="1" x14ac:dyDescent="0.25">
      <c r="A673" s="43" t="s">
        <v>516</v>
      </c>
      <c r="B673" s="44" t="s">
        <v>14</v>
      </c>
      <c r="C673" s="44" t="s">
        <v>517</v>
      </c>
      <c r="D673" s="45" t="s">
        <v>290</v>
      </c>
      <c r="E673" s="46">
        <v>1.2</v>
      </c>
      <c r="F673" s="47">
        <v>28.96</v>
      </c>
      <c r="G673" s="48">
        <f t="shared" si="82"/>
        <v>34.752000000000002</v>
      </c>
    </row>
    <row r="674" spans="1:7" x14ac:dyDescent="0.25">
      <c r="A674" s="43"/>
      <c r="B674" s="49"/>
      <c r="C674" s="49"/>
      <c r="D674" s="49"/>
      <c r="E674" s="46"/>
      <c r="F674" s="49"/>
      <c r="G674" s="48"/>
    </row>
    <row r="675" spans="1:7" ht="1.05" customHeight="1" x14ac:dyDescent="0.25">
      <c r="A675" s="50"/>
      <c r="B675" s="38"/>
      <c r="C675" s="38"/>
      <c r="D675" s="38"/>
      <c r="E675" s="51"/>
      <c r="F675" s="38"/>
      <c r="G675" s="52"/>
    </row>
    <row r="676" spans="1:7" ht="24" customHeight="1" x14ac:dyDescent="0.25">
      <c r="A676" s="54"/>
      <c r="B676" s="55"/>
      <c r="C676" s="55" t="s">
        <v>165</v>
      </c>
      <c r="D676" s="55"/>
      <c r="E676" s="56"/>
      <c r="F676" s="55"/>
      <c r="G676" s="57"/>
    </row>
    <row r="677" spans="1:7" ht="18" customHeight="1" x14ac:dyDescent="0.25">
      <c r="A677" s="31" t="s">
        <v>1</v>
      </c>
      <c r="B677" s="32" t="s">
        <v>2</v>
      </c>
      <c r="C677" s="32" t="s">
        <v>3</v>
      </c>
      <c r="D677" s="33" t="s">
        <v>4</v>
      </c>
      <c r="E677" s="34" t="s">
        <v>5</v>
      </c>
      <c r="F677" s="35" t="s">
        <v>6</v>
      </c>
      <c r="G677" s="36" t="s">
        <v>7</v>
      </c>
    </row>
    <row r="678" spans="1:7" ht="39" customHeight="1" x14ac:dyDescent="0.25">
      <c r="A678" s="37" t="s">
        <v>166</v>
      </c>
      <c r="B678" s="38" t="s">
        <v>14</v>
      </c>
      <c r="C678" s="38" t="s">
        <v>167</v>
      </c>
      <c r="D678" s="39" t="s">
        <v>16</v>
      </c>
      <c r="E678" s="40">
        <v>1</v>
      </c>
      <c r="F678" s="41">
        <v>2.85</v>
      </c>
      <c r="G678" s="42">
        <f>SUM(G679:G682)</f>
        <v>2.8541610000000004</v>
      </c>
    </row>
    <row r="679" spans="1:7" ht="24" customHeight="1" x14ac:dyDescent="0.25">
      <c r="A679" s="43" t="s">
        <v>195</v>
      </c>
      <c r="B679" s="44" t="s">
        <v>14</v>
      </c>
      <c r="C679" s="44" t="s">
        <v>196</v>
      </c>
      <c r="D679" s="45" t="s">
        <v>187</v>
      </c>
      <c r="E679" s="46">
        <v>0.104</v>
      </c>
      <c r="F679" s="47">
        <v>22.05</v>
      </c>
      <c r="G679" s="48">
        <f t="shared" ref="G679:G682" si="83">E679*F679</f>
        <v>2.2932000000000001</v>
      </c>
    </row>
    <row r="680" spans="1:7" ht="24" customHeight="1" x14ac:dyDescent="0.25">
      <c r="A680" s="43" t="s">
        <v>338</v>
      </c>
      <c r="B680" s="44" t="s">
        <v>14</v>
      </c>
      <c r="C680" s="44" t="s">
        <v>339</v>
      </c>
      <c r="D680" s="45" t="s">
        <v>291</v>
      </c>
      <c r="E680" s="46">
        <v>2.1999999999999999E-2</v>
      </c>
      <c r="F680" s="47">
        <v>19.39</v>
      </c>
      <c r="G680" s="48">
        <f t="shared" si="83"/>
        <v>0.42658000000000001</v>
      </c>
    </row>
    <row r="681" spans="1:7" ht="24" customHeight="1" x14ac:dyDescent="0.25">
      <c r="A681" s="43" t="s">
        <v>518</v>
      </c>
      <c r="B681" s="44" t="s">
        <v>14</v>
      </c>
      <c r="C681" s="44" t="s">
        <v>519</v>
      </c>
      <c r="D681" s="45" t="s">
        <v>26</v>
      </c>
      <c r="E681" s="46">
        <v>3.1300000000000001E-2</v>
      </c>
      <c r="F681" s="47">
        <v>1.88</v>
      </c>
      <c r="G681" s="48">
        <f t="shared" si="83"/>
        <v>5.8844E-2</v>
      </c>
    </row>
    <row r="682" spans="1:7" ht="24" customHeight="1" x14ac:dyDescent="0.25">
      <c r="A682" s="43" t="s">
        <v>520</v>
      </c>
      <c r="B682" s="44" t="s">
        <v>14</v>
      </c>
      <c r="C682" s="44" t="s">
        <v>521</v>
      </c>
      <c r="D682" s="45" t="s">
        <v>291</v>
      </c>
      <c r="E682" s="46">
        <v>6.3E-3</v>
      </c>
      <c r="F682" s="47">
        <v>11.99</v>
      </c>
      <c r="G682" s="48">
        <f t="shared" si="83"/>
        <v>7.5537000000000007E-2</v>
      </c>
    </row>
    <row r="683" spans="1:7" x14ac:dyDescent="0.25">
      <c r="A683" s="43"/>
      <c r="B683" s="49"/>
      <c r="C683" s="49"/>
      <c r="D683" s="49"/>
      <c r="E683" s="46"/>
      <c r="F683" s="49"/>
      <c r="G683" s="48"/>
    </row>
    <row r="684" spans="1:7" ht="1.05" customHeight="1" x14ac:dyDescent="0.25">
      <c r="A684" s="50"/>
      <c r="B684" s="38"/>
      <c r="C684" s="38"/>
      <c r="D684" s="38"/>
      <c r="E684" s="51"/>
      <c r="F684" s="38"/>
      <c r="G684" s="52"/>
    </row>
    <row r="685" spans="1:7" ht="18" customHeight="1" x14ac:dyDescent="0.25">
      <c r="A685" s="31" t="s">
        <v>1</v>
      </c>
      <c r="B685" s="32" t="s">
        <v>2</v>
      </c>
      <c r="C685" s="32" t="s">
        <v>3</v>
      </c>
      <c r="D685" s="33" t="s">
        <v>4</v>
      </c>
      <c r="E685" s="34" t="s">
        <v>5</v>
      </c>
      <c r="F685" s="35" t="s">
        <v>6</v>
      </c>
      <c r="G685" s="36" t="s">
        <v>7</v>
      </c>
    </row>
    <row r="686" spans="1:7" ht="25.95" customHeight="1" x14ac:dyDescent="0.25">
      <c r="A686" s="37" t="s">
        <v>168</v>
      </c>
      <c r="B686" s="38" t="s">
        <v>14</v>
      </c>
      <c r="C686" s="38" t="s">
        <v>169</v>
      </c>
      <c r="D686" s="39" t="s">
        <v>16</v>
      </c>
      <c r="E686" s="40">
        <v>1</v>
      </c>
      <c r="F686" s="41">
        <v>2.44</v>
      </c>
      <c r="G686" s="42">
        <f>SUM(G687:G690)</f>
        <v>2.4403350500000003</v>
      </c>
    </row>
    <row r="687" spans="1:7" ht="24" customHeight="1" x14ac:dyDescent="0.25">
      <c r="A687" s="43" t="s">
        <v>195</v>
      </c>
      <c r="B687" s="44" t="s">
        <v>14</v>
      </c>
      <c r="C687" s="44" t="s">
        <v>196</v>
      </c>
      <c r="D687" s="45" t="s">
        <v>187</v>
      </c>
      <c r="E687" s="46">
        <v>8.5000000000000006E-2</v>
      </c>
      <c r="F687" s="47">
        <v>22.05</v>
      </c>
      <c r="G687" s="48">
        <f t="shared" ref="G687:G690" si="84">E687*F687</f>
        <v>1.8742500000000002</v>
      </c>
    </row>
    <row r="688" spans="1:7" ht="24" customHeight="1" x14ac:dyDescent="0.25">
      <c r="A688" s="43" t="s">
        <v>338</v>
      </c>
      <c r="B688" s="44" t="s">
        <v>14</v>
      </c>
      <c r="C688" s="44" t="s">
        <v>339</v>
      </c>
      <c r="D688" s="45" t="s">
        <v>291</v>
      </c>
      <c r="E688" s="46">
        <v>2.2222200000000001E-2</v>
      </c>
      <c r="F688" s="47">
        <v>19.39</v>
      </c>
      <c r="G688" s="48">
        <f t="shared" si="84"/>
        <v>0.43088845800000003</v>
      </c>
    </row>
    <row r="689" spans="1:7" ht="24" customHeight="1" x14ac:dyDescent="0.25">
      <c r="A689" s="43" t="s">
        <v>518</v>
      </c>
      <c r="B689" s="44" t="s">
        <v>14</v>
      </c>
      <c r="C689" s="44" t="s">
        <v>519</v>
      </c>
      <c r="D689" s="45" t="s">
        <v>26</v>
      </c>
      <c r="E689" s="46">
        <v>3.1432799999999997E-2</v>
      </c>
      <c r="F689" s="47">
        <v>1.88</v>
      </c>
      <c r="G689" s="48">
        <f t="shared" si="84"/>
        <v>5.909366399999999E-2</v>
      </c>
    </row>
    <row r="690" spans="1:7" ht="24" customHeight="1" x14ac:dyDescent="0.25">
      <c r="A690" s="43" t="s">
        <v>520</v>
      </c>
      <c r="B690" s="44" t="s">
        <v>14</v>
      </c>
      <c r="C690" s="44" t="s">
        <v>521</v>
      </c>
      <c r="D690" s="45" t="s">
        <v>291</v>
      </c>
      <c r="E690" s="46">
        <v>6.3471999999999999E-3</v>
      </c>
      <c r="F690" s="47">
        <v>11.99</v>
      </c>
      <c r="G690" s="48">
        <f t="shared" si="84"/>
        <v>7.6102928E-2</v>
      </c>
    </row>
    <row r="691" spans="1:7" x14ac:dyDescent="0.25">
      <c r="A691" s="43"/>
      <c r="B691" s="49"/>
      <c r="C691" s="49"/>
      <c r="D691" s="49"/>
      <c r="E691" s="46"/>
      <c r="F691" s="49"/>
      <c r="G691" s="48"/>
    </row>
    <row r="692" spans="1:7" ht="1.05" customHeight="1" x14ac:dyDescent="0.25">
      <c r="A692" s="50"/>
      <c r="B692" s="38"/>
      <c r="C692" s="38"/>
      <c r="D692" s="38"/>
      <c r="E692" s="51"/>
      <c r="F692" s="38"/>
      <c r="G692" s="52"/>
    </row>
    <row r="693" spans="1:7" ht="18" customHeight="1" x14ac:dyDescent="0.25">
      <c r="A693" s="31" t="s">
        <v>1</v>
      </c>
      <c r="B693" s="32" t="s">
        <v>2</v>
      </c>
      <c r="C693" s="32" t="s">
        <v>3</v>
      </c>
      <c r="D693" s="33" t="s">
        <v>4</v>
      </c>
      <c r="E693" s="34" t="s">
        <v>5</v>
      </c>
      <c r="F693" s="35" t="s">
        <v>6</v>
      </c>
      <c r="G693" s="36" t="s">
        <v>7</v>
      </c>
    </row>
    <row r="694" spans="1:7" ht="24" customHeight="1" x14ac:dyDescent="0.25">
      <c r="A694" s="37" t="s">
        <v>170</v>
      </c>
      <c r="B694" s="38" t="s">
        <v>29</v>
      </c>
      <c r="C694" s="38" t="s">
        <v>171</v>
      </c>
      <c r="D694" s="39" t="s">
        <v>152</v>
      </c>
      <c r="E694" s="40">
        <v>1</v>
      </c>
      <c r="F694" s="41">
        <v>18.440000000000001</v>
      </c>
      <c r="G694" s="42">
        <f>SUM(G695:G696)</f>
        <v>18.440000000000001</v>
      </c>
    </row>
    <row r="695" spans="1:7" ht="24" customHeight="1" x14ac:dyDescent="0.25">
      <c r="A695" s="43" t="s">
        <v>218</v>
      </c>
      <c r="B695" s="44" t="s">
        <v>29</v>
      </c>
      <c r="C695" s="44" t="s">
        <v>219</v>
      </c>
      <c r="D695" s="45" t="s">
        <v>220</v>
      </c>
      <c r="E695" s="46">
        <v>1</v>
      </c>
      <c r="F695" s="47">
        <v>3.86</v>
      </c>
      <c r="G695" s="48">
        <f t="shared" ref="G695:G696" si="85">E695*F695</f>
        <v>3.86</v>
      </c>
    </row>
    <row r="696" spans="1:7" ht="24" customHeight="1" x14ac:dyDescent="0.25">
      <c r="A696" s="43" t="s">
        <v>221</v>
      </c>
      <c r="B696" s="44" t="s">
        <v>29</v>
      </c>
      <c r="C696" s="44" t="s">
        <v>222</v>
      </c>
      <c r="D696" s="45" t="s">
        <v>220</v>
      </c>
      <c r="E696" s="46">
        <v>1</v>
      </c>
      <c r="F696" s="47">
        <v>14.58</v>
      </c>
      <c r="G696" s="48">
        <f t="shared" si="85"/>
        <v>14.58</v>
      </c>
    </row>
    <row r="697" spans="1:7" x14ac:dyDescent="0.25">
      <c r="A697" s="43"/>
      <c r="B697" s="49"/>
      <c r="C697" s="49"/>
      <c r="D697" s="49"/>
      <c r="E697" s="116"/>
      <c r="F697" s="116"/>
      <c r="G697" s="48"/>
    </row>
    <row r="698" spans="1:7" ht="1.05" customHeight="1" x14ac:dyDescent="0.25">
      <c r="A698" s="50"/>
      <c r="B698" s="38"/>
      <c r="C698" s="38"/>
      <c r="D698" s="38"/>
      <c r="E698" s="51"/>
      <c r="F698" s="38"/>
      <c r="G698" s="52"/>
    </row>
    <row r="699" spans="1:7" ht="18" customHeight="1" x14ac:dyDescent="0.25">
      <c r="A699" s="31" t="s">
        <v>1</v>
      </c>
      <c r="B699" s="32" t="s">
        <v>2</v>
      </c>
      <c r="C699" s="32" t="s">
        <v>3</v>
      </c>
      <c r="D699" s="33" t="s">
        <v>4</v>
      </c>
      <c r="E699" s="34" t="s">
        <v>5</v>
      </c>
      <c r="F699" s="35" t="s">
        <v>6</v>
      </c>
      <c r="G699" s="36" t="s">
        <v>7</v>
      </c>
    </row>
    <row r="700" spans="1:7" ht="39" customHeight="1" x14ac:dyDescent="0.25">
      <c r="A700" s="37" t="s">
        <v>172</v>
      </c>
      <c r="B700" s="38" t="s">
        <v>29</v>
      </c>
      <c r="C700" s="38" t="s">
        <v>173</v>
      </c>
      <c r="D700" s="39" t="s">
        <v>31</v>
      </c>
      <c r="E700" s="40">
        <v>1</v>
      </c>
      <c r="F700" s="41">
        <v>350</v>
      </c>
      <c r="G700" s="42">
        <f>G701</f>
        <v>350</v>
      </c>
    </row>
    <row r="701" spans="1:7" ht="25.95" customHeight="1" x14ac:dyDescent="0.25">
      <c r="A701" s="43" t="s">
        <v>522</v>
      </c>
      <c r="B701" s="44" t="s">
        <v>29</v>
      </c>
      <c r="C701" s="44" t="s">
        <v>523</v>
      </c>
      <c r="D701" s="45" t="s">
        <v>31</v>
      </c>
      <c r="E701" s="46">
        <v>1</v>
      </c>
      <c r="F701" s="47">
        <v>350</v>
      </c>
      <c r="G701" s="48">
        <f t="shared" ref="G701" si="86">E701*F701</f>
        <v>350</v>
      </c>
    </row>
    <row r="702" spans="1:7" x14ac:dyDescent="0.25">
      <c r="A702" s="22"/>
      <c r="B702" s="22"/>
      <c r="C702" s="22"/>
      <c r="D702" s="22"/>
      <c r="E702" s="23"/>
      <c r="F702" s="22"/>
      <c r="G702" s="24"/>
    </row>
    <row r="703" spans="1:7" x14ac:dyDescent="0.25">
      <c r="A703" s="25"/>
      <c r="B703" s="25"/>
      <c r="C703" s="58" t="s">
        <v>649</v>
      </c>
      <c r="D703" s="25"/>
      <c r="E703" s="26"/>
      <c r="F703" s="25"/>
      <c r="G703" s="25"/>
    </row>
    <row r="704" spans="1:7" x14ac:dyDescent="0.25">
      <c r="A704" s="25"/>
      <c r="B704" s="25"/>
      <c r="D704" s="25"/>
      <c r="E704" s="26"/>
      <c r="F704" s="25"/>
      <c r="G704" s="25"/>
    </row>
    <row r="705" spans="1:7" x14ac:dyDescent="0.25">
      <c r="A705" s="25"/>
      <c r="B705" s="25"/>
      <c r="C705" s="13" t="s">
        <v>648</v>
      </c>
      <c r="D705" s="25"/>
      <c r="E705" s="26"/>
      <c r="F705" s="25"/>
      <c r="G705" s="25"/>
    </row>
    <row r="706" spans="1:7" x14ac:dyDescent="0.25">
      <c r="A706" s="25"/>
      <c r="B706" s="25"/>
      <c r="C706" s="14" t="s">
        <v>650</v>
      </c>
      <c r="D706" s="25"/>
      <c r="E706" s="26"/>
      <c r="F706" s="25"/>
      <c r="G706" s="25"/>
    </row>
    <row r="707" spans="1:7" x14ac:dyDescent="0.25">
      <c r="A707" s="25"/>
      <c r="B707" s="25"/>
      <c r="C707" s="25"/>
      <c r="D707" s="25"/>
      <c r="E707" s="26"/>
      <c r="F707" s="25"/>
      <c r="G707" s="25"/>
    </row>
    <row r="708" spans="1:7" x14ac:dyDescent="0.25">
      <c r="A708" s="25"/>
      <c r="B708" s="25"/>
      <c r="C708" s="25"/>
      <c r="D708" s="25"/>
      <c r="E708" s="26"/>
      <c r="F708" s="25"/>
      <c r="G708" s="25"/>
    </row>
    <row r="709" spans="1:7" x14ac:dyDescent="0.25">
      <c r="A709" s="25"/>
      <c r="B709" s="25"/>
      <c r="C709" s="25"/>
      <c r="D709" s="25"/>
      <c r="E709" s="26"/>
      <c r="F709" s="25"/>
      <c r="G709" s="25"/>
    </row>
    <row r="710" spans="1:7" x14ac:dyDescent="0.25">
      <c r="A710" s="25"/>
      <c r="B710" s="25"/>
      <c r="C710" s="25"/>
      <c r="D710" s="25"/>
      <c r="E710" s="26"/>
      <c r="F710" s="25"/>
      <c r="G710" s="25"/>
    </row>
    <row r="711" spans="1:7" x14ac:dyDescent="0.25">
      <c r="A711" s="25"/>
      <c r="B711" s="25"/>
      <c r="C711" s="25"/>
      <c r="D711" s="25"/>
      <c r="E711" s="26"/>
      <c r="F711" s="25"/>
      <c r="G711" s="25"/>
    </row>
    <row r="712" spans="1:7" x14ac:dyDescent="0.25">
      <c r="A712" s="25"/>
      <c r="B712" s="25"/>
      <c r="C712" s="25"/>
      <c r="D712" s="25"/>
      <c r="E712" s="26"/>
      <c r="F712" s="25"/>
      <c r="G712" s="25"/>
    </row>
    <row r="713" spans="1:7" x14ac:dyDescent="0.25">
      <c r="A713" s="25"/>
      <c r="B713" s="25"/>
      <c r="C713" s="25"/>
      <c r="D713" s="25"/>
      <c r="E713" s="26"/>
      <c r="F713" s="25"/>
      <c r="G713" s="25"/>
    </row>
  </sheetData>
  <mergeCells count="7">
    <mergeCell ref="E66:F66"/>
    <mergeCell ref="E462:F462"/>
    <mergeCell ref="E468:F468"/>
    <mergeCell ref="E697:F697"/>
    <mergeCell ref="A1:G1"/>
    <mergeCell ref="A3:G3"/>
    <mergeCell ref="A4:G4"/>
  </mergeCells>
  <phoneticPr fontId="8" type="noConversion"/>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Orçamento Sintético</vt:lpstr>
      <vt:lpstr>Cronograma</vt:lpstr>
      <vt:lpstr>CompUnit</vt:lpstr>
      <vt:lpstr>Cronograma!Area_de_impressao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DELL</cp:lastModifiedBy>
  <cp:revision>0</cp:revision>
  <cp:lastPrinted>2026-04-14T16:31:45Z</cp:lastPrinted>
  <dcterms:created xsi:type="dcterms:W3CDTF">2026-04-06T14:48:34Z</dcterms:created>
  <dcterms:modified xsi:type="dcterms:W3CDTF">2026-04-14T16:32:09Z</dcterms:modified>
</cp:coreProperties>
</file>